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showInkAnnotation="0" defaultThemeVersion="124226"/>
  <bookViews>
    <workbookView xWindow="240" yWindow="948" windowWidth="14808" windowHeight="7176"/>
  </bookViews>
  <sheets>
    <sheet name="План реализации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I14" i="4" l="1"/>
  <c r="G84" i="4" l="1"/>
  <c r="I133" i="4"/>
  <c r="G133" i="4"/>
  <c r="I83" i="4" l="1"/>
  <c r="I13" i="4" s="1"/>
  <c r="G88" i="4"/>
  <c r="G119" i="4" l="1"/>
  <c r="I122" i="4"/>
  <c r="J83" i="4" l="1"/>
  <c r="G85" i="4"/>
  <c r="G83" i="4"/>
  <c r="G154" i="4" l="1"/>
  <c r="I81" i="4"/>
  <c r="I71" i="4"/>
  <c r="G157" i="4"/>
  <c r="I12" i="4" l="1"/>
  <c r="I15" i="4"/>
  <c r="H16" i="4"/>
  <c r="K16" i="4"/>
  <c r="J17" i="4"/>
  <c r="L17" i="4"/>
  <c r="J18" i="4"/>
  <c r="G18" i="4" s="1"/>
  <c r="L18" i="4"/>
  <c r="J19" i="4"/>
  <c r="L19" i="4"/>
  <c r="J20" i="4"/>
  <c r="G20" i="4" s="1"/>
  <c r="L20" i="4"/>
  <c r="G26" i="4"/>
  <c r="J26" i="4"/>
  <c r="G31" i="4"/>
  <c r="J31" i="4"/>
  <c r="G36" i="4"/>
  <c r="J36" i="4"/>
  <c r="J41" i="4"/>
  <c r="G46" i="4"/>
  <c r="J46" i="4"/>
  <c r="G51" i="4"/>
  <c r="J51" i="4"/>
  <c r="J52" i="4"/>
  <c r="G52" i="4" s="1"/>
  <c r="L52" i="4"/>
  <c r="J53" i="4"/>
  <c r="L53" i="4"/>
  <c r="L54" i="4"/>
  <c r="L55" i="4"/>
  <c r="G61" i="4"/>
  <c r="J61" i="4"/>
  <c r="G66" i="4"/>
  <c r="J66" i="4"/>
  <c r="J67" i="4"/>
  <c r="G67" i="4" s="1"/>
  <c r="L67" i="4"/>
  <c r="J68" i="4"/>
  <c r="G68" i="4" s="1"/>
  <c r="L68" i="4"/>
  <c r="L69" i="4"/>
  <c r="L70" i="4"/>
  <c r="G76" i="4"/>
  <c r="J76" i="4"/>
  <c r="G81" i="4"/>
  <c r="J81" i="4"/>
  <c r="I154" i="4"/>
  <c r="J154" i="4"/>
  <c r="G155" i="4"/>
  <c r="G156" i="4"/>
  <c r="I159" i="4"/>
  <c r="J159" i="4"/>
  <c r="I16" i="4" l="1"/>
  <c r="J21" i="4"/>
  <c r="G71" i="4"/>
  <c r="G159" i="4"/>
  <c r="J71" i="4"/>
  <c r="J56" i="4"/>
  <c r="G53" i="4"/>
  <c r="G56" i="4" s="1"/>
  <c r="G19" i="4"/>
  <c r="G17" i="4"/>
  <c r="M15" i="4"/>
  <c r="J149" i="4"/>
  <c r="G149" i="4"/>
  <c r="J146" i="4"/>
  <c r="G146" i="4"/>
  <c r="G21" i="4" l="1"/>
  <c r="M14" i="4"/>
  <c r="J122" i="4"/>
  <c r="I107" i="4"/>
  <c r="G82" i="4" l="1"/>
  <c r="M12" i="4" s="1"/>
  <c r="I86" i="4" l="1"/>
  <c r="J82" i="4" l="1"/>
  <c r="J12" i="4" l="1"/>
  <c r="L12" i="4"/>
  <c r="M13" i="4"/>
  <c r="J13" i="4" l="1"/>
  <c r="G13" i="4" s="1"/>
  <c r="L13" i="4"/>
  <c r="G12" i="4"/>
  <c r="G91" i="4"/>
  <c r="J91" i="4"/>
  <c r="G96" i="4"/>
  <c r="J96" i="4"/>
  <c r="G99" i="4"/>
  <c r="J99" i="4"/>
  <c r="G104" i="4"/>
  <c r="J104" i="4"/>
  <c r="G107" i="4"/>
  <c r="J107" i="4"/>
  <c r="G112" i="4"/>
  <c r="J112" i="4"/>
  <c r="G117" i="4"/>
  <c r="J117" i="4"/>
  <c r="G122" i="4"/>
  <c r="G124" i="4"/>
  <c r="J143" i="4"/>
  <c r="G143" i="4"/>
  <c r="J129" i="4"/>
  <c r="G129" i="4"/>
  <c r="J85" i="4" l="1"/>
  <c r="J84" i="4"/>
  <c r="G86" i="4"/>
  <c r="J15" i="4" l="1"/>
  <c r="G15" i="4" s="1"/>
  <c r="L15" i="4"/>
  <c r="L14" i="4"/>
  <c r="J14" i="4"/>
  <c r="J86" i="4"/>
  <c r="G14" i="4" l="1"/>
  <c r="G16" i="4" s="1"/>
  <c r="J16" i="4"/>
</calcChain>
</file>

<file path=xl/sharedStrings.xml><?xml version="1.0" encoding="utf-8"?>
<sst xmlns="http://schemas.openxmlformats.org/spreadsheetml/2006/main" count="145" uniqueCount="124">
  <si>
    <t>№ п/п</t>
  </si>
  <si>
    <t>Наименование муниципальной программы, подпрограммы, основного мероприятия</t>
  </si>
  <si>
    <t>Ответственный исполнитель, участник</t>
  </si>
  <si>
    <t>Срок реализации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</si>
  <si>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</si>
  <si>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</si>
  <si>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</si>
  <si>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</si>
  <si>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</si>
  <si>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</si>
  <si>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</si>
  <si>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</si>
  <si>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</si>
  <si>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прочие источники</t>
  </si>
  <si>
    <t>Подпрограмма 4.: «Создание условий для эффективного выполнения органами местного самоуправления своих полномочий»</t>
  </si>
  <si>
    <t>Комитет по местному самоуправлению, межнациональным отношениям и организационной работе</t>
  </si>
  <si>
    <t>Итого по подпрограмме 4:</t>
  </si>
  <si>
    <t>Итого по мероприятию 4.1.:</t>
  </si>
  <si>
    <t>Итого по мероприятию 4.2.:</t>
  </si>
  <si>
    <t>Итого по мероприятию 4.3.:</t>
  </si>
  <si>
    <t>Итого по мероприятию 4.4.:</t>
  </si>
  <si>
    <t>Итого по мероприятию 4.5.:</t>
  </si>
  <si>
    <t>Итого по мероприятию 4.6.:</t>
  </si>
  <si>
    <t>Итого по мероприятию 4.8.:</t>
  </si>
  <si>
    <t>Управляющий делами администрации</t>
  </si>
  <si>
    <t>Итого по мероприятию 4.9.:</t>
  </si>
  <si>
    <t>Итого по мероприятию 4.10.:</t>
  </si>
  <si>
    <t>Сектор информационной безопасности и компьютерного обеспечения, специалист по мобилизационной работе</t>
  </si>
  <si>
    <t>Итого по мероприятию 4.11.:</t>
  </si>
  <si>
    <t>Итого по мероприятию 4.12.:</t>
  </si>
  <si>
    <t>Комитет по культуре, делам молодежи и спорту администрации Киришского муниципального района</t>
  </si>
  <si>
    <t>Итого по подпрограмме 1:</t>
  </si>
  <si>
    <t>Итого по мероприятию 1.1.:</t>
  </si>
  <si>
    <t>Итого по мероприятию 1.3.:</t>
  </si>
  <si>
    <t>Итого по мероприятию 1.4.:</t>
  </si>
  <si>
    <t>Итого по мероприятию 1.5.:</t>
  </si>
  <si>
    <t>Итого по мероприятию 1.6.:</t>
  </si>
  <si>
    <t>Итого  по подпрограмме 2:</t>
  </si>
  <si>
    <t>Итого по мероприятию 2.1.:</t>
  </si>
  <si>
    <t>Итого по мероприятию 2.2.:</t>
  </si>
  <si>
    <t>Итого по подпрограмме 3:</t>
  </si>
  <si>
    <t>Итого по мероприятию 3.1.:</t>
  </si>
  <si>
    <t>Итого по мероприятию 3.2.:</t>
  </si>
  <si>
    <t xml:space="preserve">Комитет экономического развития и инвестиционной деятельности Администрации Киришского муниицпального района        </t>
  </si>
  <si>
    <t>Итого по подпрограмме 5:</t>
  </si>
  <si>
    <t>Итого по мероприятию 5.1.:</t>
  </si>
  <si>
    <t>Комитет по местному самоуправлению, межнациональным отношениям и организационной работе                                    Комитет по культуре, делам молодежи и спорту</t>
  </si>
  <si>
    <t>Итого по программе:</t>
  </si>
  <si>
    <t>Бюджет Киришского муниципального района</t>
  </si>
  <si>
    <r>
      <t>Подпрограмма 1: «Молодежь Киришского район</t>
    </r>
    <r>
      <rPr>
        <b/>
        <sz val="10"/>
        <rFont val="Times New Roman"/>
        <family val="1"/>
        <charset val="204"/>
      </rPr>
      <t>а»</t>
    </r>
  </si>
  <si>
    <t>Подпрограмма 2:  «Гражданско-патриотическое воспитание молодежи в Киришском муниципальном районе»</t>
  </si>
  <si>
    <r>
      <t>Подпрограмма  3 : «Профилактика асоциального поведения в молодежной среде</t>
    </r>
    <r>
      <rPr>
        <b/>
        <sz val="10"/>
        <color rgb="FF000000"/>
        <rFont val="Times New Roman"/>
        <family val="1"/>
        <charset val="204"/>
      </rPr>
      <t>»</t>
    </r>
  </si>
  <si>
    <r>
      <t xml:space="preserve">Мероприятие </t>
    </r>
    <r>
      <rPr>
        <sz val="10"/>
        <color rgb="FF000000"/>
        <rFont val="Times New Roman"/>
        <family val="1"/>
        <charset val="204"/>
      </rPr>
      <t>1.1. Организация и проведение молодежных форумов и молодежных массовых мероприятий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</si>
  <si>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1.5.  Реализация комплекса мер по  созданию условий и возможностей для успешной социализации и самореализации молодежи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</si>
  <si>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1.6.   Реализация комплекса мер по поддержке творческой и талантливой молодежи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</si>
  <si>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1.3.  Реализация комплекса мер по поддержке молодых семей и пропаганде семейных ценностей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</si>
  <si>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1.4.  Реализация комплекса мер по информационному, научно-методическому, нормативно-правовому и кадровому обеспечению молодежной политики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</si>
  <si>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2.1. Реализация комплекса мер  по сохранению исторической памяти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</si>
  <si>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2. 2.Реализация комплекса мер по гражданско-патриотическому и духовно-нравственному воспитанию молодежи</t>
    </r>
  </si>
  <si>
    <r>
      <t xml:space="preserve">Мероприятие </t>
    </r>
    <r>
      <rPr>
        <sz val="10"/>
        <color rgb="FF000000"/>
        <rFont val="Times New Roman"/>
        <family val="1"/>
        <charset val="204"/>
      </rPr>
      <t>3.1. Реализация комплекса мер по информационно-методическому, нормативно-правовому и кадровому обеспечению деятельности по профилактике алкоголизма и наркомании</t>
    </r>
  </si>
  <si>
    <r>
      <t xml:space="preserve">Мероприятие </t>
    </r>
    <r>
      <rPr>
        <sz val="10"/>
        <color rgb="FF000000"/>
        <rFont val="Times New Roman"/>
        <family val="1"/>
        <charset val="204"/>
      </rPr>
      <t xml:space="preserve">3.2.  </t>
    </r>
    <r>
      <rPr>
        <sz val="10"/>
        <color theme="1"/>
        <rFont val="Times New Roman"/>
        <family val="1"/>
        <charset val="204"/>
      </rPr>
      <t>Реализация комплекса мер по профилактике правонарушений и рискованного поведения в молодежной среде, пропаганде здорового образа жизни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</si>
  <si>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1.2. Реализация комплекса мер по поддержке деятельности молодежных общественных организаций, объединений, инициатив и развития добровольческого (волонтерского) движения </t>
    </r>
  </si>
  <si>
    <t xml:space="preserve">  </t>
  </si>
  <si>
    <t>Итого по мероприятию 4.13.:</t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</si>
  <si>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4.1. Обеспечение информирования населения о деятельности органов местного самоуправления муниципального образования Киришский муниципальный район, муниципальных учреждений и предприятий муниципального образования Киришский муниципальный район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</si>
  <si>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4.2. Повышение уровня информационной открытости органов местного самоуправления муниципального образования Киришский муниципальный район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</si>
  <si>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4.3.Обеспечение информационной поддержки старост сельских населенных пунктов муниципального образования Киришский муниципальный район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</si>
  <si>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4.4. Повышение уровня технического оснащения организации, выполняющей услуги по информированию населения Киришского муниципального района Ленинградской области
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</si>
  <si>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4.5.   Поддержка социально ориентированных некоммерческих организаций</t>
    </r>
  </si>
  <si>
    <r>
      <rPr>
        <b/>
        <sz val="10"/>
        <color theme="1"/>
        <rFont val="Times New Roman"/>
        <family val="1"/>
        <charset val="204"/>
      </rPr>
      <t xml:space="preserve">Мероприятие </t>
    </r>
    <r>
      <rPr>
        <sz val="10"/>
        <color theme="1"/>
        <rFont val="Times New Roman"/>
        <family val="1"/>
        <charset val="204"/>
      </rPr>
      <t>4.6. Содействие депутату Законодательного собрания Ленинградской области в проведении приема граждан</t>
    </r>
  </si>
  <si>
    <r>
      <rPr>
        <b/>
        <sz val="10"/>
        <rFont val="Times New Roman"/>
        <family val="1"/>
        <charset val="204"/>
      </rPr>
      <t>Мероприятие</t>
    </r>
    <r>
      <rPr>
        <sz val="10"/>
        <rFont val="Times New Roman"/>
        <family val="1"/>
        <charset val="204"/>
      </rPr>
      <t xml:space="preserve"> 5.1.Обеспечение деятельности информационно-консультационного центра для потребителей муниципального образования Киришский муниципальный район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</si>
  <si>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4.7. Участие муниципального образования Киришский муниципальный район Ленинградской области в Совете муниципальных образований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</si>
  <si>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4.8. Организация обучения и повышения квалификации кадров муниципальной службы администрации Киришского муниципального района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</si>
  <si>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4.9. Организация обучения и повышения квалификации кадров муниципальной службы, осуществляющих полномочия администрации муниципального образования Киришское городское поселение Киришского муниципального района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</si>
  <si>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 4.10.  Обеспечение информационной безопасности администрации Киришского муниципального района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</si>
  <si>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 4.11.  Оказание финансовой помощи советам ветеранов войны, труда, вооруженных сил, правоохранительных органов, жителей блокадного Ленинграда и бывших малолетних узников фашистских лагерей</t>
    </r>
  </si>
  <si>
    <r>
      <rPr>
        <b/>
        <sz val="10"/>
        <color rgb="FF000000"/>
        <rFont val="Times New Roman"/>
        <family val="1"/>
        <charset val="204"/>
      </rPr>
      <t xml:space="preserve">Мероприятие </t>
    </r>
    <r>
      <rPr>
        <sz val="10"/>
        <color rgb="FF000000"/>
        <rFont val="Times New Roman"/>
        <family val="1"/>
        <charset val="204"/>
      </rPr>
      <t>4.12. Организационное, научное, методическое обеспечение и информационное сопровождение сферы межнациональных и межконфессиональных отношений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</si>
  <si>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4.13. Организация и проведение мероприятий, направленных на гармонизацию межэтнических и межкультурных отношений, на сохранение и развитие этнокультурного многообразия народов, живущих на территории Киришского муниципального района</t>
    </r>
  </si>
  <si>
    <t>Приложение № 7 к Программе</t>
  </si>
  <si>
    <t>Итого по мероприятию 4.7.:</t>
  </si>
  <si>
    <t>Муниципальная программа  муниципального образования Киришский муниципальный район Ленинградской области «Устойчивое общественное развитие в  муниципальном образовании Киришский муниципальный район Ленинградской области»</t>
  </si>
  <si>
    <t>Подпрограмма 5: «Развитие системы защиты прав потребителей в муниципальном образовании  Киришский муниципальный район Ленинградской области»</t>
  </si>
  <si>
    <t>Итого по мероприятию 4.14.:</t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</si>
  <si>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4.14.  Поддержка и развитие иных форм местного самоуправления Киришского муниципального района</t>
    </r>
  </si>
  <si>
    <r>
      <t xml:space="preserve">Мероприятие </t>
    </r>
    <r>
      <rPr>
        <sz val="10"/>
        <rFont val="Times New Roman"/>
        <family val="1"/>
        <charset val="204"/>
      </rPr>
      <t>4.15. Оказание поддержки в осуществлении деятельности социально-ориентированных некоммерческих организаций, осуществляющих свою деятельность на территории Киришского муниципального района</t>
    </r>
  </si>
  <si>
    <t>Комитет по культуре, делам молодежи и спорту администрации Киришского муниципального района, МКУ «ЦАХО»</t>
  </si>
  <si>
    <t>Комитет по культуре, делам молодежи и спорту администрации Киришского муниципального района,  комитет по образованию Киришского муниципального района, МКУ «ЦАХО»</t>
  </si>
  <si>
    <t>Комитет по культуре, делам молодежи и спорту администрации Киришского муниципального района, комитет по образованию Киришского муниципального района, МКУ «ЦАХО»</t>
  </si>
  <si>
    <t>Комитет по культуре, делам молодежи и спорту администрации Киришского муниципального района, МКУ «ЦАХО»; комитет по образованию Киришского муниципального района</t>
  </si>
  <si>
    <t>Комитет по культуре, делам молодежи и спорту администрации Киришского муниципального района Ленинградской области, МКУ «ЦАХО»; Отдел правопорядка и безопасности администрации Киришского муниципального района Ленинградской области; Комитет по образованию Киришского муниципального района Ленинградской области</t>
  </si>
  <si>
    <t>1.</t>
  </si>
  <si>
    <t>1.1.</t>
  </si>
  <si>
    <t>1.2.</t>
  </si>
  <si>
    <t>1.3.</t>
  </si>
  <si>
    <t>1.4.</t>
  </si>
  <si>
    <t>1.5.</t>
  </si>
  <si>
    <t>1.6.</t>
  </si>
  <si>
    <t>2.</t>
  </si>
  <si>
    <t>2.1.</t>
  </si>
  <si>
    <t>2.2.</t>
  </si>
  <si>
    <t>3.</t>
  </si>
  <si>
    <t>3.1.</t>
  </si>
  <si>
    <t>3.2.</t>
  </si>
  <si>
    <t>4.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</si>
  <si>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</si>
  <si>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</si>
  <si>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</si>
  <si>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</si>
  <si>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</si>
  <si>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</si>
  <si>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</si>
  <si>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</si>
  <si>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</si>
  <si>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</si>
  <si>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</si>
  <si>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</si>
  <si>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4.13.</t>
  </si>
  <si>
    <t>4.14.</t>
  </si>
  <si>
    <t>4.15.</t>
  </si>
  <si>
    <t>5.</t>
  </si>
  <si>
    <t>5.1.</t>
  </si>
  <si>
    <r>
      <t xml:space="preserve">План реализации муниципальной программы  муниципального образования Киришский муниципальный район Ленинградской области </t>
    </r>
    <r>
      <rPr>
        <b/>
        <sz val="12"/>
        <color theme="1"/>
        <rFont val="Hoefler Text Regular"/>
        <family val="1"/>
      </rPr>
      <t>«</t>
    </r>
    <r>
      <rPr>
        <b/>
        <sz val="12"/>
        <color theme="1"/>
        <rFont val="Times New Roman"/>
        <family val="1"/>
        <charset val="204"/>
      </rPr>
      <t xml:space="preserve">Устойчивое общественное развитие                             в  муниципальном образовании Киришский муниципальный район Ленинградской области» </t>
    </r>
  </si>
  <si>
    <t>к постановлению от 23.01.2017 № 87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</si>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</sst>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Hoefler Text Regular"/>
      <family val="1"/>
    </font>
    <font>
      <sz val="9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82">
    <xf numFmtId="0" fontId="0" fillId="0" borderId="0" xfId="0"/>
    <xf numFmtId="0" fontId="2" fillId="0" borderId="0" xfId="1" applyBorder="1" applyAlignment="1">
      <alignment horizontal="center" vertical="top" wrapText="1"/>
    </xf>
    <xf numFmtId="0" fontId="2" fillId="0" borderId="0" xfId="1" applyAlignment="1">
      <alignment horizontal="left" vertical="top" wrapText="1"/>
    </xf>
    <xf numFmtId="0" fontId="2" fillId="0" borderId="0" xfId="1"/>
    <xf numFmtId="0" fontId="2" fillId="0" borderId="2" xfId="1" applyBorder="1"/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4" fontId="5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" fontId="7" fillId="0" borderId="2" xfId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top" wrapText="1"/>
    </xf>
    <xf numFmtId="4" fontId="2" fillId="0" borderId="0" xfId="1" applyNumberFormat="1"/>
    <xf numFmtId="4" fontId="9" fillId="2" borderId="2" xfId="1" applyNumberFormat="1" applyFont="1" applyFill="1" applyBorder="1" applyAlignment="1">
      <alignment horizontal="center" vertical="center" wrapText="1"/>
    </xf>
    <xf numFmtId="4" fontId="2" fillId="2" borderId="0" xfId="1" applyNumberFormat="1" applyFill="1"/>
    <xf numFmtId="0" fontId="11" fillId="0" borderId="2" xfId="0" applyFont="1" applyFill="1" applyBorder="1" applyAlignment="1">
      <alignment horizontal="center" vertical="top" wrapText="1"/>
    </xf>
    <xf numFmtId="4" fontId="12" fillId="0" borderId="2" xfId="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top" wrapText="1"/>
    </xf>
    <xf numFmtId="4" fontId="11" fillId="0" borderId="2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Border="1" applyAlignment="1">
      <alignment horizontal="center" vertical="center" wrapText="1"/>
    </xf>
    <xf numFmtId="0" fontId="2" fillId="0" borderId="0" xfId="1" applyFill="1" applyAlignment="1">
      <alignment horizontal="left" vertical="top" wrapText="1"/>
    </xf>
    <xf numFmtId="4" fontId="14" fillId="0" borderId="2" xfId="1" applyNumberFormat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4" fontId="11" fillId="0" borderId="2" xfId="1" applyNumberFormat="1" applyFont="1" applyBorder="1" applyAlignment="1">
      <alignment horizontal="center" vertical="center" wrapText="1"/>
    </xf>
    <xf numFmtId="4" fontId="15" fillId="0" borderId="2" xfId="1" applyNumberFormat="1" applyFont="1" applyFill="1" applyBorder="1" applyAlignment="1">
      <alignment horizontal="center" vertical="center" wrapText="1"/>
    </xf>
    <xf numFmtId="4" fontId="16" fillId="0" borderId="2" xfId="1" applyNumberFormat="1" applyFont="1" applyFill="1" applyBorder="1" applyAlignment="1">
      <alignment horizontal="center" vertical="center" wrapText="1"/>
    </xf>
    <xf numFmtId="4" fontId="17" fillId="0" borderId="2" xfId="1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2" fillId="0" borderId="0" xfId="1" applyAlignment="1">
      <alignment horizontal="right"/>
    </xf>
    <xf numFmtId="4" fontId="12" fillId="3" borderId="2" xfId="1" applyNumberFormat="1" applyFont="1" applyFill="1" applyBorder="1" applyAlignment="1">
      <alignment horizontal="center" vertical="center" wrapText="1"/>
    </xf>
    <xf numFmtId="4" fontId="15" fillId="3" borderId="2" xfId="1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top" wrapText="1"/>
    </xf>
    <xf numFmtId="4" fontId="7" fillId="3" borderId="2" xfId="1" applyNumberFormat="1" applyFont="1" applyFill="1" applyBorder="1" applyAlignment="1">
      <alignment horizontal="center" vertical="center" wrapText="1"/>
    </xf>
    <xf numFmtId="4" fontId="16" fillId="3" borderId="2" xfId="1" applyNumberFormat="1" applyFont="1" applyFill="1" applyBorder="1" applyAlignment="1">
      <alignment horizontal="center" vertical="center" wrapText="1"/>
    </xf>
    <xf numFmtId="4" fontId="18" fillId="3" borderId="2" xfId="1" applyNumberFormat="1" applyFont="1" applyFill="1" applyBorder="1" applyAlignment="1">
      <alignment horizontal="center" vertical="center" wrapText="1"/>
    </xf>
    <xf numFmtId="4" fontId="17" fillId="3" borderId="2" xfId="1" applyNumberFormat="1" applyFont="1" applyFill="1" applyBorder="1" applyAlignment="1">
      <alignment horizontal="center" vertical="center" wrapText="1"/>
    </xf>
    <xf numFmtId="0" fontId="2" fillId="3" borderId="0" xfId="1" applyFill="1"/>
    <xf numFmtId="0" fontId="8" fillId="3" borderId="2" xfId="0" applyFont="1" applyFill="1" applyBorder="1" applyAlignment="1">
      <alignment horizontal="center" vertical="top" wrapText="1"/>
    </xf>
    <xf numFmtId="4" fontId="2" fillId="3" borderId="0" xfId="1" applyNumberFormat="1" applyFill="1"/>
    <xf numFmtId="0" fontId="5" fillId="3" borderId="5" xfId="2" applyFont="1" applyFill="1" applyBorder="1" applyAlignment="1">
      <alignment horizontal="left" vertical="top" wrapText="1"/>
    </xf>
    <xf numFmtId="4" fontId="11" fillId="3" borderId="2" xfId="1" applyNumberFormat="1" applyFont="1" applyFill="1" applyBorder="1" applyAlignment="1">
      <alignment horizontal="center" vertical="center" wrapText="1"/>
    </xf>
    <xf numFmtId="4" fontId="5" fillId="3" borderId="2" xfId="1" applyNumberFormat="1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horizontal="left" vertical="top" wrapText="1"/>
    </xf>
    <xf numFmtId="0" fontId="5" fillId="3" borderId="2" xfId="1" applyFont="1" applyFill="1" applyBorder="1" applyAlignment="1">
      <alignment horizontal="center" vertical="top"/>
    </xf>
    <xf numFmtId="0" fontId="5" fillId="3" borderId="2" xfId="2" applyFont="1" applyFill="1" applyBorder="1" applyAlignment="1">
      <alignment horizontal="left" vertical="top" wrapText="1"/>
    </xf>
    <xf numFmtId="0" fontId="5" fillId="3" borderId="2" xfId="1" applyFont="1" applyFill="1" applyBorder="1" applyAlignment="1">
      <alignment horizontal="center" vertical="center"/>
    </xf>
    <xf numFmtId="0" fontId="7" fillId="3" borderId="11" xfId="2" applyFont="1" applyFill="1" applyBorder="1" applyAlignment="1">
      <alignment horizontal="right" vertical="top" wrapText="1"/>
    </xf>
    <xf numFmtId="0" fontId="5" fillId="3" borderId="2" xfId="2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top" wrapText="1"/>
    </xf>
    <xf numFmtId="0" fontId="7" fillId="3" borderId="2" xfId="2" applyFont="1" applyFill="1" applyBorder="1" applyAlignment="1">
      <alignment horizontal="right" vertical="top" wrapText="1"/>
    </xf>
    <xf numFmtId="0" fontId="7" fillId="3" borderId="8" xfId="2" applyFont="1" applyFill="1" applyBorder="1" applyAlignment="1">
      <alignment horizontal="right" vertical="top" wrapText="1"/>
    </xf>
    <xf numFmtId="0" fontId="7" fillId="3" borderId="9" xfId="2" applyFont="1" applyFill="1" applyBorder="1" applyAlignment="1">
      <alignment horizontal="right" vertical="top" wrapText="1"/>
    </xf>
    <xf numFmtId="0" fontId="5" fillId="3" borderId="1" xfId="2" applyFont="1" applyFill="1" applyBorder="1" applyAlignment="1">
      <alignment horizontal="left" vertical="top" wrapText="1"/>
    </xf>
    <xf numFmtId="0" fontId="5" fillId="3" borderId="2" xfId="1" applyFont="1" applyFill="1" applyBorder="1" applyAlignment="1">
      <alignment horizontal="center" vertical="top" wrapText="1"/>
    </xf>
    <xf numFmtId="2" fontId="5" fillId="0" borderId="2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top" wrapText="1"/>
    </xf>
    <xf numFmtId="49" fontId="5" fillId="0" borderId="2" xfId="1" applyNumberFormat="1" applyFont="1" applyBorder="1" applyAlignment="1">
      <alignment horizontal="center" vertical="top" wrapText="1"/>
    </xf>
    <xf numFmtId="49" fontId="5" fillId="3" borderId="1" xfId="1" applyNumberFormat="1" applyFont="1" applyFill="1" applyBorder="1" applyAlignment="1">
      <alignment horizontal="center" vertical="top" wrapText="1"/>
    </xf>
    <xf numFmtId="49" fontId="2" fillId="3" borderId="2" xfId="1" applyNumberFormat="1" applyFill="1" applyBorder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  <xf numFmtId="0" fontId="5" fillId="3" borderId="11" xfId="2" applyFont="1" applyFill="1" applyBorder="1" applyAlignment="1">
      <alignment horizontal="right" vertical="top" wrapText="1"/>
    </xf>
    <xf numFmtId="0" fontId="5" fillId="0" borderId="2" xfId="1" applyFont="1" applyBorder="1" applyAlignment="1">
      <alignment vertical="top"/>
    </xf>
    <xf numFmtId="49" fontId="5" fillId="0" borderId="1" xfId="1" applyNumberFormat="1" applyFont="1" applyBorder="1" applyAlignment="1">
      <alignment horizontal="center" vertical="top" wrapText="1"/>
    </xf>
    <xf numFmtId="49" fontId="5" fillId="0" borderId="3" xfId="1" applyNumberFormat="1" applyFont="1" applyBorder="1" applyAlignment="1">
      <alignment horizontal="center" vertical="top" wrapText="1"/>
    </xf>
    <xf numFmtId="49" fontId="5" fillId="0" borderId="4" xfId="1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right" vertical="top" wrapText="1"/>
    </xf>
    <xf numFmtId="0" fontId="6" fillId="0" borderId="6" xfId="0" applyFont="1" applyBorder="1" applyAlignment="1">
      <alignment horizontal="right" vertical="top" wrapText="1"/>
    </xf>
    <xf numFmtId="0" fontId="6" fillId="0" borderId="7" xfId="0" applyFont="1" applyBorder="1" applyAlignment="1">
      <alignment horizontal="right" vertical="top" wrapText="1"/>
    </xf>
    <xf numFmtId="0" fontId="12" fillId="3" borderId="2" xfId="2" applyFont="1" applyFill="1" applyBorder="1" applyAlignment="1">
      <alignment horizontal="left" vertical="top" wrapText="1"/>
    </xf>
    <xf numFmtId="0" fontId="12" fillId="3" borderId="2" xfId="2" applyFont="1" applyFill="1" applyBorder="1" applyAlignment="1">
      <alignment horizontal="center" vertical="top" wrapText="1"/>
    </xf>
    <xf numFmtId="0" fontId="11" fillId="3" borderId="1" xfId="2" applyFont="1" applyFill="1" applyBorder="1" applyAlignment="1">
      <alignment horizontal="left" vertical="top" wrapText="1"/>
    </xf>
    <xf numFmtId="0" fontId="11" fillId="3" borderId="4" xfId="2" applyFont="1" applyFill="1" applyBorder="1" applyAlignment="1">
      <alignment horizontal="left" vertical="top" wrapText="1"/>
    </xf>
    <xf numFmtId="0" fontId="5" fillId="3" borderId="1" xfId="1" applyFont="1" applyFill="1" applyBorder="1" applyAlignment="1">
      <alignment horizontal="center" vertical="top"/>
    </xf>
    <xf numFmtId="0" fontId="5" fillId="3" borderId="3" xfId="1" applyFont="1" applyFill="1" applyBorder="1" applyAlignment="1">
      <alignment horizontal="center" vertical="top"/>
    </xf>
    <xf numFmtId="0" fontId="5" fillId="3" borderId="4" xfId="1" applyFont="1" applyFill="1" applyBorder="1" applyAlignment="1">
      <alignment horizontal="center" vertical="top"/>
    </xf>
    <xf numFmtId="0" fontId="5" fillId="3" borderId="1" xfId="2" applyFont="1" applyFill="1" applyBorder="1" applyAlignment="1">
      <alignment horizontal="left" vertical="top" wrapText="1"/>
    </xf>
    <xf numFmtId="0" fontId="5" fillId="3" borderId="3" xfId="2" applyFont="1" applyFill="1" applyBorder="1" applyAlignment="1">
      <alignment horizontal="left" vertical="top" wrapText="1"/>
    </xf>
    <xf numFmtId="0" fontId="5" fillId="3" borderId="4" xfId="2" applyFont="1" applyFill="1" applyBorder="1" applyAlignment="1">
      <alignment horizontal="left" vertical="top" wrapText="1"/>
    </xf>
    <xf numFmtId="0" fontId="8" fillId="3" borderId="1" xfId="2" applyFont="1" applyFill="1" applyBorder="1" applyAlignment="1">
      <alignment horizontal="center" vertical="top" wrapText="1"/>
    </xf>
    <xf numFmtId="0" fontId="8" fillId="3" borderId="3" xfId="2" applyFont="1" applyFill="1" applyBorder="1" applyAlignment="1">
      <alignment horizontal="center" vertical="top" wrapText="1"/>
    </xf>
    <xf numFmtId="0" fontId="8" fillId="3" borderId="4" xfId="2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 wrapText="1"/>
    </xf>
    <xf numFmtId="0" fontId="7" fillId="3" borderId="2" xfId="2" applyFont="1" applyFill="1" applyBorder="1" applyAlignment="1">
      <alignment horizontal="right" vertical="top" wrapText="1"/>
    </xf>
    <xf numFmtId="0" fontId="5" fillId="3" borderId="2" xfId="2" applyFont="1" applyFill="1" applyBorder="1" applyAlignment="1">
      <alignment horizontal="left" vertical="top" wrapText="1"/>
    </xf>
    <xf numFmtId="49" fontId="2" fillId="3" borderId="1" xfId="1" applyNumberFormat="1" applyFill="1" applyBorder="1" applyAlignment="1">
      <alignment horizontal="center" vertical="top"/>
    </xf>
    <xf numFmtId="49" fontId="2" fillId="3" borderId="3" xfId="1" applyNumberFormat="1" applyFill="1" applyBorder="1" applyAlignment="1">
      <alignment horizontal="center" vertical="top"/>
    </xf>
    <xf numFmtId="49" fontId="2" fillId="3" borderId="4" xfId="1" applyNumberFormat="1" applyFill="1" applyBorder="1" applyAlignment="1">
      <alignment horizontal="center" vertical="top"/>
    </xf>
    <xf numFmtId="0" fontId="7" fillId="3" borderId="10" xfId="2" applyFont="1" applyFill="1" applyBorder="1" applyAlignment="1">
      <alignment horizontal="right" vertical="top" wrapText="1"/>
    </xf>
    <xf numFmtId="0" fontId="7" fillId="3" borderId="8" xfId="2" applyFont="1" applyFill="1" applyBorder="1" applyAlignment="1">
      <alignment horizontal="right" vertical="top" wrapText="1"/>
    </xf>
    <xf numFmtId="0" fontId="7" fillId="3" borderId="9" xfId="2" applyFont="1" applyFill="1" applyBorder="1" applyAlignment="1">
      <alignment horizontal="right" vertical="top" wrapText="1"/>
    </xf>
    <xf numFmtId="0" fontId="5" fillId="3" borderId="2" xfId="1" applyFont="1" applyFill="1" applyBorder="1" applyAlignment="1">
      <alignment horizontal="center" vertical="top"/>
    </xf>
    <xf numFmtId="0" fontId="8" fillId="3" borderId="1" xfId="1" applyFont="1" applyFill="1" applyBorder="1" applyAlignment="1">
      <alignment horizontal="left" vertical="top" wrapText="1"/>
    </xf>
    <xf numFmtId="0" fontId="8" fillId="3" borderId="3" xfId="1" applyFont="1" applyFill="1" applyBorder="1" applyAlignment="1">
      <alignment horizontal="left" vertical="top" wrapText="1"/>
    </xf>
    <xf numFmtId="0" fontId="8" fillId="3" borderId="4" xfId="1" applyFont="1" applyFill="1" applyBorder="1" applyAlignment="1">
      <alignment horizontal="left" vertical="top" wrapText="1"/>
    </xf>
    <xf numFmtId="0" fontId="7" fillId="3" borderId="5" xfId="2" applyFont="1" applyFill="1" applyBorder="1" applyAlignment="1">
      <alignment horizontal="right" vertical="top" wrapText="1"/>
    </xf>
    <xf numFmtId="0" fontId="7" fillId="3" borderId="6" xfId="2" applyFont="1" applyFill="1" applyBorder="1" applyAlignment="1">
      <alignment horizontal="right" vertical="top" wrapText="1"/>
    </xf>
    <xf numFmtId="0" fontId="7" fillId="3" borderId="7" xfId="2" applyFont="1" applyFill="1" applyBorder="1" applyAlignment="1">
      <alignment horizontal="right" vertical="top" wrapText="1"/>
    </xf>
    <xf numFmtId="49" fontId="2" fillId="3" borderId="2" xfId="1" applyNumberFormat="1" applyFill="1" applyBorder="1" applyAlignment="1">
      <alignment horizontal="center" vertical="top"/>
    </xf>
    <xf numFmtId="0" fontId="6" fillId="3" borderId="10" xfId="2" applyFont="1" applyFill="1" applyBorder="1" applyAlignment="1">
      <alignment horizontal="right" vertical="top" wrapText="1"/>
    </xf>
    <xf numFmtId="0" fontId="6" fillId="3" borderId="8" xfId="2" applyFont="1" applyFill="1" applyBorder="1" applyAlignment="1">
      <alignment horizontal="right" vertical="top" wrapText="1"/>
    </xf>
    <xf numFmtId="0" fontId="6" fillId="3" borderId="9" xfId="2" applyFont="1" applyFill="1" applyBorder="1" applyAlignment="1">
      <alignment horizontal="right" vertical="top" wrapText="1"/>
    </xf>
    <xf numFmtId="0" fontId="6" fillId="3" borderId="5" xfId="2" applyFont="1" applyFill="1" applyBorder="1" applyAlignment="1">
      <alignment horizontal="right" vertical="top" wrapText="1"/>
    </xf>
    <xf numFmtId="0" fontId="6" fillId="3" borderId="6" xfId="2" applyFont="1" applyFill="1" applyBorder="1" applyAlignment="1">
      <alignment horizontal="right" vertical="top" wrapText="1"/>
    </xf>
    <xf numFmtId="0" fontId="6" fillId="3" borderId="7" xfId="2" applyFont="1" applyFill="1" applyBorder="1" applyAlignment="1">
      <alignment horizontal="right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5" fillId="0" borderId="1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top"/>
    </xf>
    <xf numFmtId="0" fontId="5" fillId="0" borderId="4" xfId="1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right" vertical="top" wrapText="1"/>
    </xf>
    <xf numFmtId="0" fontId="11" fillId="0" borderId="6" xfId="0" applyFont="1" applyBorder="1" applyAlignment="1">
      <alignment horizontal="right" vertical="top" wrapText="1"/>
    </xf>
    <xf numFmtId="0" fontId="11" fillId="0" borderId="7" xfId="0" applyFont="1" applyBorder="1" applyAlignment="1">
      <alignment horizontal="right" vertical="top" wrapText="1"/>
    </xf>
    <xf numFmtId="0" fontId="16" fillId="3" borderId="1" xfId="1" applyFont="1" applyFill="1" applyBorder="1" applyAlignment="1">
      <alignment horizontal="left" vertical="top" wrapText="1"/>
    </xf>
    <xf numFmtId="0" fontId="16" fillId="3" borderId="4" xfId="1" applyFont="1" applyFill="1" applyBorder="1" applyAlignment="1">
      <alignment horizontal="left" vertical="top" wrapText="1"/>
    </xf>
    <xf numFmtId="0" fontId="11" fillId="3" borderId="5" xfId="2" applyFont="1" applyFill="1" applyBorder="1" applyAlignment="1">
      <alignment horizontal="right" vertical="top" wrapText="1"/>
    </xf>
    <xf numFmtId="0" fontId="11" fillId="3" borderId="6" xfId="2" applyFont="1" applyFill="1" applyBorder="1" applyAlignment="1">
      <alignment horizontal="right" vertical="top" wrapText="1"/>
    </xf>
    <xf numFmtId="0" fontId="11" fillId="3" borderId="7" xfId="2" applyFont="1" applyFill="1" applyBorder="1" applyAlignment="1">
      <alignment horizontal="right" vertical="top" wrapText="1"/>
    </xf>
    <xf numFmtId="0" fontId="6" fillId="3" borderId="2" xfId="2" applyFont="1" applyFill="1" applyBorder="1" applyAlignment="1">
      <alignment horizontal="right" vertical="top" wrapText="1"/>
    </xf>
    <xf numFmtId="0" fontId="6" fillId="3" borderId="5" xfId="0" applyFont="1" applyFill="1" applyBorder="1" applyAlignment="1">
      <alignment horizontal="right" vertical="top" wrapText="1"/>
    </xf>
    <xf numFmtId="0" fontId="6" fillId="3" borderId="6" xfId="0" applyFont="1" applyFill="1" applyBorder="1" applyAlignment="1">
      <alignment horizontal="right" vertical="top" wrapText="1"/>
    </xf>
    <xf numFmtId="0" fontId="6" fillId="3" borderId="7" xfId="0" applyFont="1" applyFill="1" applyBorder="1" applyAlignment="1">
      <alignment horizontal="right"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  <xf numFmtId="0" fontId="5" fillId="3" borderId="2" xfId="1" applyFont="1" applyFill="1" applyBorder="1" applyAlignment="1">
      <alignment horizontal="left" vertical="top" wrapText="1"/>
    </xf>
    <xf numFmtId="0" fontId="6" fillId="3" borderId="2" xfId="1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0" xfId="1" applyAlignment="1">
      <alignment horizontal="right" vertical="top" wrapText="1"/>
    </xf>
    <xf numFmtId="0" fontId="4" fillId="0" borderId="0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center" wrapText="1"/>
    </xf>
    <xf numFmtId="0" fontId="2" fillId="0" borderId="0" xfId="1" applyAlignment="1">
      <alignment horizontal="right"/>
    </xf>
    <xf numFmtId="0" fontId="20" fillId="0" borderId="3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21" fillId="0" borderId="3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9"/>
  <sheetViews>
    <sheetView tabSelected="1" view="pageLayout" zoomScaleNormal="100" zoomScaleSheetLayoutView="100" workbookViewId="0">
      <selection activeCell="H2" sqref="H2:K2"/>
    </sheetView>
  </sheetViews>
  <sheetFormatPr defaultColWidth="9.109375" defaultRowHeight="13.8" outlineLevelCol="1" x14ac:dyDescent="0.25"/>
  <cols>
    <col min="1" max="1" width="4.5546875" style="3" customWidth="1"/>
    <col min="2" max="2" width="44.5546875" style="3" customWidth="1"/>
    <col min="3" max="3" width="34.88671875" style="3" customWidth="1" outlineLevel="1"/>
    <col min="4" max="4" width="12.6640625" style="3" customWidth="1"/>
    <col min="5" max="5" width="11.5546875" style="3" customWidth="1"/>
    <col min="6" max="6" width="10.33203125" style="3" customWidth="1"/>
    <col min="7" max="7" width="12.5546875" style="3" customWidth="1"/>
    <col min="8" max="8" width="12.109375" style="3" customWidth="1"/>
    <col min="9" max="9" width="14.109375" style="3" customWidth="1"/>
    <col min="10" max="10" width="14.5546875" style="3" customWidth="1"/>
    <col min="11" max="11" width="9.77734375" style="3" customWidth="1"/>
    <col min="12" max="12" width="14.109375" style="3" hidden="1" customWidth="1" outlineLevel="1"/>
    <col min="13" max="13" width="12.88671875" style="3" hidden="1" customWidth="1" outlineLevel="1"/>
    <col min="14" max="14" width="9.109375" style="3" collapsed="1"/>
    <col min="15" max="16384" width="9.109375" style="3"/>
  </cols>
  <sheetData>
    <row r="1" spans="1:14" ht="16.5" customHeight="1" x14ac:dyDescent="0.25">
      <c r="A1" s="1"/>
      <c r="B1" s="2"/>
      <c r="C1" s="2"/>
      <c r="D1" s="2"/>
      <c r="I1" s="173" t="s">
        <v>123</v>
      </c>
      <c r="J1" s="173"/>
      <c r="K1" s="173"/>
      <c r="L1" s="36"/>
    </row>
    <row r="2" spans="1:14" ht="16.5" customHeight="1" x14ac:dyDescent="0.25">
      <c r="A2" s="1"/>
      <c r="B2" s="2"/>
      <c r="C2" s="2"/>
      <c r="D2" s="2"/>
      <c r="H2" s="176" t="s">
        <v>122</v>
      </c>
      <c r="I2" s="176"/>
      <c r="J2" s="176"/>
      <c r="K2" s="176"/>
      <c r="L2" s="36"/>
    </row>
    <row r="3" spans="1:14" ht="16.5" customHeight="1" x14ac:dyDescent="0.25">
      <c r="A3" s="1"/>
      <c r="B3" s="2"/>
      <c r="C3" s="2"/>
      <c r="D3" s="2"/>
      <c r="H3" s="38"/>
      <c r="I3" s="38"/>
      <c r="J3" s="38"/>
      <c r="K3" s="38"/>
      <c r="L3" s="36"/>
    </row>
    <row r="4" spans="1:14" ht="18" customHeight="1" x14ac:dyDescent="0.25">
      <c r="A4" s="1"/>
      <c r="B4" s="2"/>
      <c r="C4" s="2"/>
      <c r="D4" s="29"/>
      <c r="I4" s="171" t="s">
        <v>78</v>
      </c>
      <c r="J4" s="172"/>
      <c r="K4" s="172"/>
      <c r="L4" s="36"/>
    </row>
    <row r="5" spans="1:14" ht="39.75" customHeight="1" x14ac:dyDescent="0.25">
      <c r="A5" s="174" t="s">
        <v>121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</row>
    <row r="6" spans="1:14" ht="78" customHeight="1" x14ac:dyDescent="0.25">
      <c r="A6" s="175" t="s">
        <v>0</v>
      </c>
      <c r="B6" s="175" t="s">
        <v>1</v>
      </c>
      <c r="C6" s="175" t="s">
        <v>2</v>
      </c>
      <c r="D6" s="175" t="s">
        <v>3</v>
      </c>
      <c r="E6" s="175"/>
      <c r="F6" s="175" t="s">
        <v>4</v>
      </c>
      <c r="G6" s="175" t="s">
        <v>5</v>
      </c>
      <c r="H6" s="175"/>
      <c r="I6" s="175"/>
      <c r="J6" s="175"/>
      <c r="K6" s="175"/>
    </row>
    <row r="7" spans="1:14" x14ac:dyDescent="0.25">
      <c r="A7" s="175"/>
      <c r="B7" s="175"/>
      <c r="C7" s="175"/>
      <c r="D7" s="175"/>
      <c r="E7" s="175"/>
      <c r="F7" s="175"/>
      <c r="G7" s="175" t="s">
        <v>6</v>
      </c>
      <c r="H7" s="175"/>
      <c r="I7" s="175"/>
      <c r="J7" s="175"/>
      <c r="K7" s="175"/>
    </row>
    <row r="8" spans="1:14" x14ac:dyDescent="0.25">
      <c r="A8" s="175"/>
      <c r="B8" s="175"/>
      <c r="C8" s="175"/>
      <c r="D8" s="175"/>
      <c r="E8" s="175"/>
      <c r="F8" s="175"/>
      <c r="G8" s="5" t="s">
        <v>7</v>
      </c>
      <c r="H8" s="175" t="s">
        <v>8</v>
      </c>
      <c r="I8" s="175"/>
      <c r="J8" s="175"/>
      <c r="K8" s="175"/>
    </row>
    <row r="9" spans="1:14" ht="137.25" customHeight="1" x14ac:dyDescent="0.25">
      <c r="A9" s="175"/>
      <c r="B9" s="175"/>
      <c r="C9" s="175"/>
      <c r="D9" s="175" t="s">
        <v>9</v>
      </c>
      <c r="E9" s="175" t="s">
        <v>10</v>
      </c>
      <c r="F9" s="175"/>
      <c r="G9" s="175"/>
      <c r="H9" s="175" t="s">
        <v>11</v>
      </c>
      <c r="I9" s="175" t="s">
        <v>12</v>
      </c>
      <c r="J9" s="175" t="s">
        <v>48</v>
      </c>
      <c r="K9" s="175" t="s">
        <v>13</v>
      </c>
    </row>
    <row r="10" spans="1:14" x14ac:dyDescent="0.25">
      <c r="A10" s="175"/>
      <c r="B10" s="175"/>
      <c r="C10" s="175"/>
      <c r="D10" s="175"/>
      <c r="E10" s="175"/>
      <c r="F10" s="175"/>
      <c r="G10" s="175"/>
      <c r="H10" s="175"/>
      <c r="I10" s="175"/>
      <c r="J10" s="175"/>
      <c r="K10" s="175"/>
    </row>
    <row r="11" spans="1:14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</row>
    <row r="12" spans="1:14" ht="30.75" customHeight="1" x14ac:dyDescent="0.25">
      <c r="A12" s="127"/>
      <c r="B12" s="133" t="s">
        <v>80</v>
      </c>
      <c r="C12" s="133" t="s">
        <v>30</v>
      </c>
      <c r="D12" s="139">
        <v>2015</v>
      </c>
      <c r="E12" s="139">
        <v>2018</v>
      </c>
      <c r="F12" s="14">
        <v>2015</v>
      </c>
      <c r="G12" s="40">
        <f>H12+I12+J12</f>
        <v>11323.687000000002</v>
      </c>
      <c r="H12" s="40">
        <v>0</v>
      </c>
      <c r="I12" s="40">
        <f>SUM(I17,I52,I67,I82,I150)</f>
        <v>806.5</v>
      </c>
      <c r="J12" s="40">
        <f>SUM(J17,J52,J67,J82,J150)</f>
        <v>10517.187000000002</v>
      </c>
      <c r="K12" s="15">
        <v>0</v>
      </c>
      <c r="L12" s="21">
        <f>J17+J52+J67+J82+J150</f>
        <v>10517.187000000002</v>
      </c>
      <c r="M12" s="23">
        <f>G17+G52+G67+G82+G150</f>
        <v>11323.687</v>
      </c>
      <c r="N12" s="21"/>
    </row>
    <row r="13" spans="1:14" ht="32.25" customHeight="1" x14ac:dyDescent="0.25">
      <c r="A13" s="128"/>
      <c r="B13" s="134"/>
      <c r="C13" s="134"/>
      <c r="D13" s="140"/>
      <c r="E13" s="140"/>
      <c r="F13" s="14">
        <v>2016</v>
      </c>
      <c r="G13" s="40">
        <f>H13+I13+J13+K13</f>
        <v>11126.730000000001</v>
      </c>
      <c r="H13" s="40">
        <v>0</v>
      </c>
      <c r="I13" s="40">
        <f>SUM(I68,I83,I151)</f>
        <v>914.7</v>
      </c>
      <c r="J13" s="40">
        <f>SUM(J18,J53,J68,J83,J151)</f>
        <v>10212.030000000001</v>
      </c>
      <c r="K13" s="15">
        <v>0</v>
      </c>
      <c r="L13" s="21">
        <f>J18+J53+J68+J83+J151</f>
        <v>10212.030000000001</v>
      </c>
      <c r="M13" s="23">
        <f>G18+G53+G68+G83+G151</f>
        <v>11126.73</v>
      </c>
    </row>
    <row r="14" spans="1:14" ht="28.5" customHeight="1" x14ac:dyDescent="0.25">
      <c r="A14" s="128"/>
      <c r="B14" s="134"/>
      <c r="C14" s="134"/>
      <c r="D14" s="140"/>
      <c r="E14" s="140"/>
      <c r="F14" s="14">
        <v>2017</v>
      </c>
      <c r="G14" s="40">
        <f>H14+I14+J14+K14</f>
        <v>11843.17</v>
      </c>
      <c r="H14" s="40">
        <v>0</v>
      </c>
      <c r="I14" s="40">
        <f>SUM(I19,I54,I69,I84,I152)</f>
        <v>893.8</v>
      </c>
      <c r="J14" s="40">
        <f>SUM(J19,J54,J69,J84,J152)</f>
        <v>10949.37</v>
      </c>
      <c r="K14" s="15">
        <v>0</v>
      </c>
      <c r="L14" s="21">
        <f>J19+J54+J69+J84+J152</f>
        <v>10949.37</v>
      </c>
      <c r="M14" s="21">
        <f>G19+G54+G69+G84+G152</f>
        <v>11843.17</v>
      </c>
    </row>
    <row r="15" spans="1:14" ht="27.75" customHeight="1" x14ac:dyDescent="0.25">
      <c r="A15" s="129"/>
      <c r="B15" s="135"/>
      <c r="C15" s="135"/>
      <c r="D15" s="141"/>
      <c r="E15" s="141"/>
      <c r="F15" s="14">
        <v>2018</v>
      </c>
      <c r="G15" s="40">
        <f>H15+I15+J15+K15</f>
        <v>11406.750000000002</v>
      </c>
      <c r="H15" s="40">
        <v>0</v>
      </c>
      <c r="I15" s="40">
        <f>SUM(I20,I55,I70,I85,I153)</f>
        <v>190.2</v>
      </c>
      <c r="J15" s="40">
        <f>SUM(J20,J55,J70,J85,J153)</f>
        <v>11216.550000000001</v>
      </c>
      <c r="K15" s="15">
        <v>0</v>
      </c>
      <c r="L15" s="21">
        <f>J20+J55+J70+J85+J153</f>
        <v>11216.550000000001</v>
      </c>
      <c r="M15" s="21">
        <f>G20+G55+G70+G85+G153</f>
        <v>11406.750000000002</v>
      </c>
    </row>
    <row r="16" spans="1:14" ht="15.75" customHeight="1" x14ac:dyDescent="0.25">
      <c r="A16" s="130" t="s">
        <v>47</v>
      </c>
      <c r="B16" s="131"/>
      <c r="C16" s="131"/>
      <c r="D16" s="131"/>
      <c r="E16" s="132"/>
      <c r="F16" s="16"/>
      <c r="G16" s="30">
        <f>SUM(G12:G15)</f>
        <v>45700.337</v>
      </c>
      <c r="H16" s="33">
        <f>SUM(H12:H15)</f>
        <v>0</v>
      </c>
      <c r="I16" s="30">
        <f>SUM(I12:I15)</f>
        <v>2805.2</v>
      </c>
      <c r="J16" s="30">
        <f>SUM(J12:J15)</f>
        <v>42895.13700000001</v>
      </c>
      <c r="K16" s="15">
        <f>SUM(K12:K15)</f>
        <v>0</v>
      </c>
      <c r="L16" s="3">
        <v>46159.07</v>
      </c>
      <c r="M16" s="3">
        <v>47210.67</v>
      </c>
    </row>
    <row r="17" spans="1:13" ht="15" customHeight="1" x14ac:dyDescent="0.25">
      <c r="A17" s="136" t="s">
        <v>90</v>
      </c>
      <c r="B17" s="76" t="s">
        <v>49</v>
      </c>
      <c r="C17" s="76" t="s">
        <v>30</v>
      </c>
      <c r="D17" s="79">
        <v>2015</v>
      </c>
      <c r="E17" s="79">
        <v>2018</v>
      </c>
      <c r="F17" s="24">
        <v>2015</v>
      </c>
      <c r="G17" s="25">
        <f>H17+I17+J17+K17</f>
        <v>1171.3699999999999</v>
      </c>
      <c r="H17" s="34">
        <v>0</v>
      </c>
      <c r="I17" s="34">
        <v>0</v>
      </c>
      <c r="J17" s="25">
        <f>J22+J27+J32+J37+J42+J47</f>
        <v>1171.3699999999999</v>
      </c>
      <c r="K17" s="35">
        <v>0</v>
      </c>
      <c r="L17" s="21">
        <f>J22+J27+J32+J37+J42+J47</f>
        <v>1171.3699999999999</v>
      </c>
    </row>
    <row r="18" spans="1:13" x14ac:dyDescent="0.25">
      <c r="A18" s="137"/>
      <c r="B18" s="77"/>
      <c r="C18" s="77"/>
      <c r="D18" s="80"/>
      <c r="E18" s="80"/>
      <c r="F18" s="24">
        <v>2016</v>
      </c>
      <c r="G18" s="25">
        <f t="shared" ref="G18:G20" si="0">H18+I18+J18+K18</f>
        <v>1080.97</v>
      </c>
      <c r="H18" s="34">
        <v>0</v>
      </c>
      <c r="I18" s="34">
        <v>0</v>
      </c>
      <c r="J18" s="25">
        <f>J23+J28+J33+J38+J43+J48</f>
        <v>1080.97</v>
      </c>
      <c r="K18" s="35">
        <v>0</v>
      </c>
      <c r="L18" s="21">
        <f t="shared" ref="L18:L20" si="1">J23+J28+J33+J38+J43+J48</f>
        <v>1080.97</v>
      </c>
    </row>
    <row r="19" spans="1:13" x14ac:dyDescent="0.25">
      <c r="A19" s="137"/>
      <c r="B19" s="77"/>
      <c r="C19" s="77"/>
      <c r="D19" s="80"/>
      <c r="E19" s="80"/>
      <c r="F19" s="24">
        <v>2017</v>
      </c>
      <c r="G19" s="25">
        <f t="shared" si="0"/>
        <v>1194.23</v>
      </c>
      <c r="H19" s="34">
        <v>0</v>
      </c>
      <c r="I19" s="34">
        <v>0</v>
      </c>
      <c r="J19" s="25">
        <f>J24+J29+J34+J39+J44+J49</f>
        <v>1194.23</v>
      </c>
      <c r="K19" s="35">
        <v>0</v>
      </c>
      <c r="L19" s="21">
        <f t="shared" si="1"/>
        <v>1194.23</v>
      </c>
    </row>
    <row r="20" spans="1:13" x14ac:dyDescent="0.25">
      <c r="A20" s="138"/>
      <c r="B20" s="78"/>
      <c r="C20" s="78"/>
      <c r="D20" s="81"/>
      <c r="E20" s="81"/>
      <c r="F20" s="24">
        <v>2018</v>
      </c>
      <c r="G20" s="25">
        <f t="shared" si="0"/>
        <v>1223.0700000000002</v>
      </c>
      <c r="H20" s="34">
        <v>0</v>
      </c>
      <c r="I20" s="34">
        <v>0</v>
      </c>
      <c r="J20" s="25">
        <f>J25+J30+J35+J40+J45+J50</f>
        <v>1223.0700000000002</v>
      </c>
      <c r="K20" s="35">
        <v>0</v>
      </c>
      <c r="L20" s="21">
        <f t="shared" si="1"/>
        <v>1223.0700000000002</v>
      </c>
    </row>
    <row r="21" spans="1:13" x14ac:dyDescent="0.25">
      <c r="A21" s="70"/>
      <c r="B21" s="88" t="s">
        <v>31</v>
      </c>
      <c r="C21" s="89"/>
      <c r="D21" s="89"/>
      <c r="E21" s="90"/>
      <c r="F21" s="26"/>
      <c r="G21" s="27">
        <f>G17+G18+G19+G20</f>
        <v>4669.6400000000003</v>
      </c>
      <c r="H21" s="34">
        <v>0</v>
      </c>
      <c r="I21" s="34">
        <v>0</v>
      </c>
      <c r="J21" s="27">
        <f>J17+J18+J19+J20</f>
        <v>4669.6400000000003</v>
      </c>
      <c r="K21" s="35">
        <v>0</v>
      </c>
      <c r="L21" s="3">
        <v>5135.8899999999994</v>
      </c>
      <c r="M21" s="22">
        <v>5135.8899999999994</v>
      </c>
    </row>
    <row r="22" spans="1:13" ht="15" customHeight="1" x14ac:dyDescent="0.25">
      <c r="A22" s="73" t="s">
        <v>91</v>
      </c>
      <c r="B22" s="76" t="s">
        <v>52</v>
      </c>
      <c r="C22" s="82" t="s">
        <v>85</v>
      </c>
      <c r="D22" s="85">
        <v>2015</v>
      </c>
      <c r="E22" s="85">
        <v>2018</v>
      </c>
      <c r="F22" s="9">
        <v>2015</v>
      </c>
      <c r="G22" s="13">
        <v>116</v>
      </c>
      <c r="H22" s="34">
        <v>0</v>
      </c>
      <c r="I22" s="34">
        <v>0</v>
      </c>
      <c r="J22" s="13">
        <v>116</v>
      </c>
      <c r="K22" s="35">
        <v>0</v>
      </c>
    </row>
    <row r="23" spans="1:13" x14ac:dyDescent="0.25">
      <c r="A23" s="74"/>
      <c r="B23" s="77"/>
      <c r="C23" s="83"/>
      <c r="D23" s="86"/>
      <c r="E23" s="86"/>
      <c r="F23" s="9">
        <v>2016</v>
      </c>
      <c r="G23" s="13">
        <v>112</v>
      </c>
      <c r="H23" s="34">
        <v>0</v>
      </c>
      <c r="I23" s="34">
        <v>0</v>
      </c>
      <c r="J23" s="13">
        <v>112</v>
      </c>
      <c r="K23" s="35">
        <v>0</v>
      </c>
    </row>
    <row r="24" spans="1:13" x14ac:dyDescent="0.25">
      <c r="A24" s="74"/>
      <c r="B24" s="77"/>
      <c r="C24" s="83"/>
      <c r="D24" s="86"/>
      <c r="E24" s="86"/>
      <c r="F24" s="9">
        <v>2017</v>
      </c>
      <c r="G24" s="13">
        <v>115</v>
      </c>
      <c r="H24" s="34">
        <v>0</v>
      </c>
      <c r="I24" s="34">
        <v>0</v>
      </c>
      <c r="J24" s="13">
        <v>115</v>
      </c>
      <c r="K24" s="35">
        <v>0</v>
      </c>
    </row>
    <row r="25" spans="1:13" x14ac:dyDescent="0.25">
      <c r="A25" s="75"/>
      <c r="B25" s="78"/>
      <c r="C25" s="84"/>
      <c r="D25" s="87"/>
      <c r="E25" s="87"/>
      <c r="F25" s="9">
        <v>2018</v>
      </c>
      <c r="G25" s="13">
        <v>118.45</v>
      </c>
      <c r="H25" s="34">
        <v>0</v>
      </c>
      <c r="I25" s="34">
        <v>0</v>
      </c>
      <c r="J25" s="13">
        <v>118.45</v>
      </c>
      <c r="K25" s="35">
        <v>0</v>
      </c>
    </row>
    <row r="26" spans="1:13" x14ac:dyDescent="0.25">
      <c r="A26" s="6"/>
      <c r="B26" s="88" t="s">
        <v>32</v>
      </c>
      <c r="C26" s="89"/>
      <c r="D26" s="89"/>
      <c r="E26" s="90"/>
      <c r="F26" s="7"/>
      <c r="G26" s="17">
        <f>SUM(G22:G25)</f>
        <v>461.45</v>
      </c>
      <c r="H26" s="34">
        <v>0</v>
      </c>
      <c r="I26" s="34">
        <v>0</v>
      </c>
      <c r="J26" s="17">
        <f>SUM(J22:J25)</f>
        <v>461.45</v>
      </c>
      <c r="K26" s="35">
        <v>0</v>
      </c>
    </row>
    <row r="27" spans="1:13" ht="22.5" customHeight="1" x14ac:dyDescent="0.25">
      <c r="A27" s="73" t="s">
        <v>92</v>
      </c>
      <c r="B27" s="76" t="s">
        <v>61</v>
      </c>
      <c r="C27" s="82" t="s">
        <v>86</v>
      </c>
      <c r="D27" s="85">
        <v>2015</v>
      </c>
      <c r="E27" s="85">
        <v>2018</v>
      </c>
      <c r="F27" s="12">
        <v>2015</v>
      </c>
      <c r="G27" s="13">
        <v>125</v>
      </c>
      <c r="H27" s="34">
        <v>0</v>
      </c>
      <c r="I27" s="34">
        <v>0</v>
      </c>
      <c r="J27" s="13">
        <v>125</v>
      </c>
      <c r="K27" s="35">
        <v>0</v>
      </c>
    </row>
    <row r="28" spans="1:13" x14ac:dyDescent="0.25">
      <c r="A28" s="74"/>
      <c r="B28" s="77"/>
      <c r="C28" s="83"/>
      <c r="D28" s="86"/>
      <c r="E28" s="86"/>
      <c r="F28" s="9">
        <v>2016</v>
      </c>
      <c r="G28" s="13">
        <v>108.5</v>
      </c>
      <c r="H28" s="34">
        <v>0</v>
      </c>
      <c r="I28" s="34">
        <v>0</v>
      </c>
      <c r="J28" s="13">
        <v>108.5</v>
      </c>
      <c r="K28" s="35">
        <v>0</v>
      </c>
    </row>
    <row r="29" spans="1:13" x14ac:dyDescent="0.25">
      <c r="A29" s="74"/>
      <c r="B29" s="77"/>
      <c r="C29" s="83"/>
      <c r="D29" s="86"/>
      <c r="E29" s="86"/>
      <c r="F29" s="9">
        <v>2017</v>
      </c>
      <c r="G29" s="13">
        <v>146.75</v>
      </c>
      <c r="H29" s="34">
        <v>0</v>
      </c>
      <c r="I29" s="34">
        <v>0</v>
      </c>
      <c r="J29" s="13">
        <v>146.75</v>
      </c>
      <c r="K29" s="35">
        <v>0</v>
      </c>
    </row>
    <row r="30" spans="1:13" x14ac:dyDescent="0.25">
      <c r="A30" s="75"/>
      <c r="B30" s="78"/>
      <c r="C30" s="84"/>
      <c r="D30" s="87"/>
      <c r="E30" s="87"/>
      <c r="F30" s="9">
        <v>2018</v>
      </c>
      <c r="G30" s="13">
        <v>150.91</v>
      </c>
      <c r="H30" s="34">
        <v>0</v>
      </c>
      <c r="I30" s="34">
        <v>0</v>
      </c>
      <c r="J30" s="13">
        <v>150.91</v>
      </c>
      <c r="K30" s="35">
        <v>0</v>
      </c>
    </row>
    <row r="31" spans="1:13" x14ac:dyDescent="0.25">
      <c r="A31" s="66"/>
      <c r="B31" s="88" t="s">
        <v>62</v>
      </c>
      <c r="C31" s="89"/>
      <c r="D31" s="89"/>
      <c r="E31" s="90"/>
      <c r="F31" s="7"/>
      <c r="G31" s="17">
        <f>SUM(G27:G30)</f>
        <v>531.16</v>
      </c>
      <c r="H31" s="34">
        <v>0</v>
      </c>
      <c r="I31" s="34">
        <v>0</v>
      </c>
      <c r="J31" s="17">
        <f>SUM(J27:J30)</f>
        <v>531.16</v>
      </c>
      <c r="K31" s="35">
        <v>0</v>
      </c>
    </row>
    <row r="32" spans="1:13" ht="15" customHeight="1" x14ac:dyDescent="0.25">
      <c r="A32" s="73" t="s">
        <v>93</v>
      </c>
      <c r="B32" s="76" t="s">
        <v>55</v>
      </c>
      <c r="C32" s="82" t="s">
        <v>85</v>
      </c>
      <c r="D32" s="85">
        <v>2015</v>
      </c>
      <c r="E32" s="85">
        <v>2018</v>
      </c>
      <c r="F32" s="9">
        <v>2015</v>
      </c>
      <c r="G32" s="13">
        <v>145.4</v>
      </c>
      <c r="H32" s="34">
        <v>0</v>
      </c>
      <c r="I32" s="34">
        <v>0</v>
      </c>
      <c r="J32" s="13">
        <v>145.4</v>
      </c>
      <c r="K32" s="35">
        <v>0</v>
      </c>
    </row>
    <row r="33" spans="1:11" x14ac:dyDescent="0.25">
      <c r="A33" s="74"/>
      <c r="B33" s="77"/>
      <c r="C33" s="83"/>
      <c r="D33" s="86"/>
      <c r="E33" s="86"/>
      <c r="F33" s="9">
        <v>2016</v>
      </c>
      <c r="G33" s="13">
        <v>145.4</v>
      </c>
      <c r="H33" s="34">
        <v>0</v>
      </c>
      <c r="I33" s="34">
        <v>0</v>
      </c>
      <c r="J33" s="13">
        <v>145.4</v>
      </c>
      <c r="K33" s="35">
        <v>0</v>
      </c>
    </row>
    <row r="34" spans="1:11" x14ac:dyDescent="0.25">
      <c r="A34" s="74"/>
      <c r="B34" s="77"/>
      <c r="C34" s="83"/>
      <c r="D34" s="86"/>
      <c r="E34" s="86"/>
      <c r="F34" s="9">
        <v>2017</v>
      </c>
      <c r="G34" s="13">
        <v>145.4</v>
      </c>
      <c r="H34" s="34">
        <v>0</v>
      </c>
      <c r="I34" s="34">
        <v>0</v>
      </c>
      <c r="J34" s="13">
        <v>145.4</v>
      </c>
      <c r="K34" s="35">
        <v>0</v>
      </c>
    </row>
    <row r="35" spans="1:11" x14ac:dyDescent="0.25">
      <c r="A35" s="75"/>
      <c r="B35" s="78"/>
      <c r="C35" s="84"/>
      <c r="D35" s="87"/>
      <c r="E35" s="87"/>
      <c r="F35" s="9">
        <v>2018</v>
      </c>
      <c r="G35" s="13">
        <v>149.76</v>
      </c>
      <c r="H35" s="34">
        <v>0</v>
      </c>
      <c r="I35" s="34">
        <v>0</v>
      </c>
      <c r="J35" s="13">
        <v>149.76</v>
      </c>
      <c r="K35" s="35">
        <v>0</v>
      </c>
    </row>
    <row r="36" spans="1:11" x14ac:dyDescent="0.25">
      <c r="A36" s="66"/>
      <c r="B36" s="88" t="s">
        <v>33</v>
      </c>
      <c r="C36" s="89"/>
      <c r="D36" s="89"/>
      <c r="E36" s="90"/>
      <c r="F36" s="7"/>
      <c r="G36" s="17">
        <f>SUM(G32:G35)</f>
        <v>585.96</v>
      </c>
      <c r="H36" s="34">
        <v>0</v>
      </c>
      <c r="I36" s="34">
        <v>0</v>
      </c>
      <c r="J36" s="17">
        <f>SUM(J32:J35)</f>
        <v>585.96</v>
      </c>
      <c r="K36" s="35">
        <v>0</v>
      </c>
    </row>
    <row r="37" spans="1:11" ht="24" customHeight="1" x14ac:dyDescent="0.25">
      <c r="A37" s="73" t="s">
        <v>94</v>
      </c>
      <c r="B37" s="76" t="s">
        <v>56</v>
      </c>
      <c r="C37" s="82" t="s">
        <v>85</v>
      </c>
      <c r="D37" s="85">
        <v>2015</v>
      </c>
      <c r="E37" s="85">
        <v>2018</v>
      </c>
      <c r="F37" s="9">
        <v>2015</v>
      </c>
      <c r="G37" s="13">
        <v>301.39999999999998</v>
      </c>
      <c r="H37" s="34">
        <v>0</v>
      </c>
      <c r="I37" s="34">
        <v>0</v>
      </c>
      <c r="J37" s="13">
        <v>301.39999999999998</v>
      </c>
      <c r="K37" s="35">
        <v>0</v>
      </c>
    </row>
    <row r="38" spans="1:11" x14ac:dyDescent="0.25">
      <c r="A38" s="74"/>
      <c r="B38" s="77"/>
      <c r="C38" s="83"/>
      <c r="D38" s="86"/>
      <c r="E38" s="86"/>
      <c r="F38" s="9">
        <v>2016</v>
      </c>
      <c r="G38" s="13">
        <v>284.60000000000002</v>
      </c>
      <c r="H38" s="34">
        <v>0</v>
      </c>
      <c r="I38" s="34">
        <v>0</v>
      </c>
      <c r="J38" s="13">
        <v>284.60000000000002</v>
      </c>
      <c r="K38" s="35">
        <v>0</v>
      </c>
    </row>
    <row r="39" spans="1:11" x14ac:dyDescent="0.25">
      <c r="A39" s="74"/>
      <c r="B39" s="77"/>
      <c r="C39" s="83"/>
      <c r="D39" s="86"/>
      <c r="E39" s="86"/>
      <c r="F39" s="9">
        <v>2017</v>
      </c>
      <c r="G39" s="13">
        <v>300.10000000000002</v>
      </c>
      <c r="H39" s="34">
        <v>0</v>
      </c>
      <c r="I39" s="34">
        <v>0</v>
      </c>
      <c r="J39" s="13">
        <v>300.10000000000002</v>
      </c>
      <c r="K39" s="35">
        <v>0</v>
      </c>
    </row>
    <row r="40" spans="1:11" x14ac:dyDescent="0.25">
      <c r="A40" s="75"/>
      <c r="B40" s="78"/>
      <c r="C40" s="84"/>
      <c r="D40" s="87"/>
      <c r="E40" s="87"/>
      <c r="F40" s="9">
        <v>2018</v>
      </c>
      <c r="G40" s="13">
        <v>308.10000000000002</v>
      </c>
      <c r="H40" s="34">
        <v>0</v>
      </c>
      <c r="I40" s="34">
        <v>0</v>
      </c>
      <c r="J40" s="13">
        <v>308.10000000000002</v>
      </c>
      <c r="K40" s="35">
        <v>0</v>
      </c>
    </row>
    <row r="41" spans="1:11" x14ac:dyDescent="0.25">
      <c r="A41" s="66"/>
      <c r="B41" s="88" t="s">
        <v>34</v>
      </c>
      <c r="C41" s="89"/>
      <c r="D41" s="89"/>
      <c r="E41" s="90"/>
      <c r="F41" s="7"/>
      <c r="G41" s="17">
        <v>1194.2</v>
      </c>
      <c r="H41" s="34">
        <v>0</v>
      </c>
      <c r="I41" s="34">
        <v>0</v>
      </c>
      <c r="J41" s="17">
        <f>SUM(J37:J40)</f>
        <v>1194.2</v>
      </c>
      <c r="K41" s="35">
        <v>0</v>
      </c>
    </row>
    <row r="42" spans="1:11" ht="18" customHeight="1" x14ac:dyDescent="0.25">
      <c r="A42" s="73" t="s">
        <v>95</v>
      </c>
      <c r="B42" s="76" t="s">
        <v>53</v>
      </c>
      <c r="C42" s="179" t="s">
        <v>87</v>
      </c>
      <c r="D42" s="85">
        <v>2015</v>
      </c>
      <c r="E42" s="85">
        <v>2018</v>
      </c>
      <c r="F42" s="9">
        <v>2015</v>
      </c>
      <c r="G42" s="13">
        <v>58.1</v>
      </c>
      <c r="H42" s="34">
        <v>0</v>
      </c>
      <c r="I42" s="34">
        <v>0</v>
      </c>
      <c r="J42" s="13">
        <v>58.1</v>
      </c>
      <c r="K42" s="35">
        <v>0</v>
      </c>
    </row>
    <row r="43" spans="1:11" x14ac:dyDescent="0.25">
      <c r="A43" s="74"/>
      <c r="B43" s="77"/>
      <c r="C43" s="177"/>
      <c r="D43" s="86"/>
      <c r="E43" s="86"/>
      <c r="F43" s="9">
        <v>2016</v>
      </c>
      <c r="G43" s="13">
        <v>31.78</v>
      </c>
      <c r="H43" s="34">
        <v>0</v>
      </c>
      <c r="I43" s="34">
        <v>0</v>
      </c>
      <c r="J43" s="13">
        <v>31.78</v>
      </c>
      <c r="K43" s="35">
        <v>0</v>
      </c>
    </row>
    <row r="44" spans="1:11" x14ac:dyDescent="0.25">
      <c r="A44" s="74"/>
      <c r="B44" s="77"/>
      <c r="C44" s="177"/>
      <c r="D44" s="86"/>
      <c r="E44" s="86"/>
      <c r="F44" s="9">
        <v>2017</v>
      </c>
      <c r="G44" s="13">
        <v>19.87</v>
      </c>
      <c r="H44" s="34">
        <v>0</v>
      </c>
      <c r="I44" s="34">
        <v>0</v>
      </c>
      <c r="J44" s="13">
        <v>19.87</v>
      </c>
      <c r="K44" s="35">
        <v>0</v>
      </c>
    </row>
    <row r="45" spans="1:11" x14ac:dyDescent="0.25">
      <c r="A45" s="75"/>
      <c r="B45" s="78"/>
      <c r="C45" s="178"/>
      <c r="D45" s="87"/>
      <c r="E45" s="87"/>
      <c r="F45" s="9">
        <v>2018</v>
      </c>
      <c r="G45" s="13">
        <v>21.5</v>
      </c>
      <c r="H45" s="34">
        <v>0</v>
      </c>
      <c r="I45" s="34">
        <v>0</v>
      </c>
      <c r="J45" s="13">
        <v>21.5</v>
      </c>
      <c r="K45" s="35">
        <v>0</v>
      </c>
    </row>
    <row r="46" spans="1:11" x14ac:dyDescent="0.25">
      <c r="A46" s="66"/>
      <c r="B46" s="88" t="s">
        <v>35</v>
      </c>
      <c r="C46" s="89"/>
      <c r="D46" s="89"/>
      <c r="E46" s="90"/>
      <c r="F46" s="7"/>
      <c r="G46" s="17">
        <f>SUM(G42:G45)</f>
        <v>131.25</v>
      </c>
      <c r="H46" s="34">
        <v>0</v>
      </c>
      <c r="I46" s="34">
        <v>0</v>
      </c>
      <c r="J46" s="17">
        <f>SUM(J42:J45)</f>
        <v>131.25</v>
      </c>
      <c r="K46" s="35">
        <v>0</v>
      </c>
    </row>
    <row r="47" spans="1:11" ht="15" customHeight="1" x14ac:dyDescent="0.25">
      <c r="A47" s="73" t="s">
        <v>96</v>
      </c>
      <c r="B47" s="76" t="s">
        <v>54</v>
      </c>
      <c r="C47" s="82" t="s">
        <v>88</v>
      </c>
      <c r="D47" s="85">
        <v>2015</v>
      </c>
      <c r="E47" s="85">
        <v>2018</v>
      </c>
      <c r="F47" s="9">
        <v>2015</v>
      </c>
      <c r="G47" s="13">
        <v>425.47</v>
      </c>
      <c r="H47" s="34">
        <v>0</v>
      </c>
      <c r="I47" s="34">
        <v>0</v>
      </c>
      <c r="J47" s="13">
        <v>425.47</v>
      </c>
      <c r="K47" s="35">
        <v>0</v>
      </c>
    </row>
    <row r="48" spans="1:11" x14ac:dyDescent="0.25">
      <c r="A48" s="74"/>
      <c r="B48" s="77"/>
      <c r="C48" s="83"/>
      <c r="D48" s="86"/>
      <c r="E48" s="86"/>
      <c r="F48" s="9">
        <v>2016</v>
      </c>
      <c r="G48" s="13">
        <v>398.69</v>
      </c>
      <c r="H48" s="34">
        <v>0</v>
      </c>
      <c r="I48" s="34">
        <v>0</v>
      </c>
      <c r="J48" s="13">
        <v>398.69</v>
      </c>
      <c r="K48" s="35">
        <v>0</v>
      </c>
    </row>
    <row r="49" spans="1:12" ht="17.25" customHeight="1" x14ac:dyDescent="0.25">
      <c r="A49" s="74"/>
      <c r="B49" s="77"/>
      <c r="C49" s="83"/>
      <c r="D49" s="86"/>
      <c r="E49" s="86"/>
      <c r="F49" s="9">
        <v>2017</v>
      </c>
      <c r="G49" s="13">
        <v>467.11</v>
      </c>
      <c r="H49" s="34">
        <v>0</v>
      </c>
      <c r="I49" s="34">
        <v>0</v>
      </c>
      <c r="J49" s="13">
        <v>467.11</v>
      </c>
      <c r="K49" s="35">
        <v>0</v>
      </c>
    </row>
    <row r="50" spans="1:12" ht="18.75" customHeight="1" x14ac:dyDescent="0.25">
      <c r="A50" s="75"/>
      <c r="B50" s="78"/>
      <c r="C50" s="84"/>
      <c r="D50" s="87"/>
      <c r="E50" s="87"/>
      <c r="F50" s="9">
        <v>2018</v>
      </c>
      <c r="G50" s="13">
        <v>474.35</v>
      </c>
      <c r="H50" s="34">
        <v>0</v>
      </c>
      <c r="I50" s="34">
        <v>0</v>
      </c>
      <c r="J50" s="13">
        <v>474.35</v>
      </c>
      <c r="K50" s="35">
        <v>0</v>
      </c>
    </row>
    <row r="51" spans="1:12" x14ac:dyDescent="0.25">
      <c r="A51" s="66"/>
      <c r="B51" s="88" t="s">
        <v>36</v>
      </c>
      <c r="C51" s="89"/>
      <c r="D51" s="89"/>
      <c r="E51" s="90"/>
      <c r="F51" s="7"/>
      <c r="G51" s="17">
        <f>SUM(G47:G50)</f>
        <v>1765.62</v>
      </c>
      <c r="H51" s="34">
        <v>0</v>
      </c>
      <c r="I51" s="34">
        <v>0</v>
      </c>
      <c r="J51" s="17">
        <f>SUM(J47:J50)</f>
        <v>1765.62</v>
      </c>
      <c r="K51" s="35">
        <v>0</v>
      </c>
    </row>
    <row r="52" spans="1:12" ht="15" customHeight="1" x14ac:dyDescent="0.25">
      <c r="A52" s="73" t="s">
        <v>97</v>
      </c>
      <c r="B52" s="76" t="s">
        <v>50</v>
      </c>
      <c r="C52" s="76" t="s">
        <v>30</v>
      </c>
      <c r="D52" s="79">
        <v>2015</v>
      </c>
      <c r="E52" s="79">
        <v>2018</v>
      </c>
      <c r="F52" s="10">
        <v>2015</v>
      </c>
      <c r="G52" s="28">
        <f>H52+I52+J52+K52</f>
        <v>281</v>
      </c>
      <c r="H52" s="34">
        <v>0</v>
      </c>
      <c r="I52" s="34">
        <v>0</v>
      </c>
      <c r="J52" s="28">
        <f>J57+J62</f>
        <v>281</v>
      </c>
      <c r="K52" s="35">
        <v>0</v>
      </c>
      <c r="L52" s="21">
        <f>J57+J62</f>
        <v>281</v>
      </c>
    </row>
    <row r="53" spans="1:12" x14ac:dyDescent="0.25">
      <c r="A53" s="74"/>
      <c r="B53" s="77"/>
      <c r="C53" s="77"/>
      <c r="D53" s="80"/>
      <c r="E53" s="80"/>
      <c r="F53" s="10">
        <v>2016</v>
      </c>
      <c r="G53" s="28">
        <f t="shared" ref="G53" si="2">H53+I53+J53+K53</f>
        <v>251</v>
      </c>
      <c r="H53" s="34">
        <v>0</v>
      </c>
      <c r="I53" s="34">
        <v>0</v>
      </c>
      <c r="J53" s="28">
        <f>J58+J63</f>
        <v>251</v>
      </c>
      <c r="K53" s="35">
        <v>0</v>
      </c>
      <c r="L53" s="21">
        <f t="shared" ref="L53:L55" si="3">J58+J63</f>
        <v>251</v>
      </c>
    </row>
    <row r="54" spans="1:12" x14ac:dyDescent="0.25">
      <c r="A54" s="74"/>
      <c r="B54" s="77"/>
      <c r="C54" s="77"/>
      <c r="D54" s="80"/>
      <c r="E54" s="80"/>
      <c r="F54" s="10">
        <v>2017</v>
      </c>
      <c r="G54" s="28">
        <v>318.41000000000003</v>
      </c>
      <c r="H54" s="34">
        <v>0</v>
      </c>
      <c r="I54" s="34">
        <v>0</v>
      </c>
      <c r="J54" s="28">
        <v>318.41000000000003</v>
      </c>
      <c r="K54" s="35">
        <v>0</v>
      </c>
      <c r="L54" s="21">
        <f t="shared" si="3"/>
        <v>318.40999999999997</v>
      </c>
    </row>
    <row r="55" spans="1:12" x14ac:dyDescent="0.25">
      <c r="A55" s="75"/>
      <c r="B55" s="78"/>
      <c r="C55" s="78"/>
      <c r="D55" s="81"/>
      <c r="E55" s="81"/>
      <c r="F55" s="10">
        <v>2018</v>
      </c>
      <c r="G55" s="28">
        <v>327.81</v>
      </c>
      <c r="H55" s="34">
        <v>0</v>
      </c>
      <c r="I55" s="34">
        <v>0</v>
      </c>
      <c r="J55" s="28">
        <v>327.81</v>
      </c>
      <c r="K55" s="35">
        <v>0</v>
      </c>
      <c r="L55" s="21">
        <f t="shared" si="3"/>
        <v>327.81</v>
      </c>
    </row>
    <row r="56" spans="1:12" x14ac:dyDescent="0.25">
      <c r="A56" s="66"/>
      <c r="B56" s="88" t="s">
        <v>37</v>
      </c>
      <c r="C56" s="89"/>
      <c r="D56" s="89"/>
      <c r="E56" s="90"/>
      <c r="F56" s="7"/>
      <c r="G56" s="27">
        <f>G52+G53+G54+G55</f>
        <v>1178.22</v>
      </c>
      <c r="H56" s="34">
        <v>0</v>
      </c>
      <c r="I56" s="34">
        <v>0</v>
      </c>
      <c r="J56" s="27">
        <f>J52+J53+J54+J55</f>
        <v>1178.22</v>
      </c>
      <c r="K56" s="35">
        <v>0</v>
      </c>
      <c r="L56" s="3">
        <v>1230.3499999999999</v>
      </c>
    </row>
    <row r="57" spans="1:12" ht="15" customHeight="1" x14ac:dyDescent="0.25">
      <c r="A57" s="73" t="s">
        <v>98</v>
      </c>
      <c r="B57" s="76" t="s">
        <v>57</v>
      </c>
      <c r="C57" s="82" t="s">
        <v>88</v>
      </c>
      <c r="D57" s="85">
        <v>2015</v>
      </c>
      <c r="E57" s="85">
        <v>2018</v>
      </c>
      <c r="F57" s="9">
        <v>2015</v>
      </c>
      <c r="G57" s="13">
        <v>90</v>
      </c>
      <c r="H57" s="34">
        <v>0</v>
      </c>
      <c r="I57" s="34">
        <v>0</v>
      </c>
      <c r="J57" s="13">
        <v>90</v>
      </c>
      <c r="K57" s="35">
        <v>0</v>
      </c>
    </row>
    <row r="58" spans="1:12" ht="19.5" customHeight="1" x14ac:dyDescent="0.25">
      <c r="A58" s="74"/>
      <c r="B58" s="77"/>
      <c r="C58" s="83"/>
      <c r="D58" s="86"/>
      <c r="E58" s="86"/>
      <c r="F58" s="9">
        <v>2016</v>
      </c>
      <c r="G58" s="13">
        <v>70</v>
      </c>
      <c r="H58" s="34">
        <v>0</v>
      </c>
      <c r="I58" s="34">
        <v>0</v>
      </c>
      <c r="J58" s="13">
        <v>70</v>
      </c>
      <c r="K58" s="35">
        <v>0</v>
      </c>
    </row>
    <row r="59" spans="1:12" ht="19.5" customHeight="1" x14ac:dyDescent="0.25">
      <c r="A59" s="74"/>
      <c r="B59" s="77"/>
      <c r="C59" s="83"/>
      <c r="D59" s="86"/>
      <c r="E59" s="86"/>
      <c r="F59" s="9">
        <v>2017</v>
      </c>
      <c r="G59" s="13">
        <v>73</v>
      </c>
      <c r="H59" s="34">
        <v>0</v>
      </c>
      <c r="I59" s="34">
        <v>0</v>
      </c>
      <c r="J59" s="13">
        <v>73</v>
      </c>
      <c r="K59" s="35">
        <v>0</v>
      </c>
    </row>
    <row r="60" spans="1:12" ht="15" customHeight="1" x14ac:dyDescent="0.25">
      <c r="A60" s="75"/>
      <c r="B60" s="78"/>
      <c r="C60" s="84"/>
      <c r="D60" s="87"/>
      <c r="E60" s="87"/>
      <c r="F60" s="9">
        <v>2018</v>
      </c>
      <c r="G60" s="13">
        <v>75</v>
      </c>
      <c r="H60" s="34">
        <v>0</v>
      </c>
      <c r="I60" s="34">
        <v>0</v>
      </c>
      <c r="J60" s="13">
        <v>75</v>
      </c>
      <c r="K60" s="35">
        <v>0</v>
      </c>
    </row>
    <row r="61" spans="1:12" x14ac:dyDescent="0.25">
      <c r="A61" s="66"/>
      <c r="B61" s="88" t="s">
        <v>38</v>
      </c>
      <c r="C61" s="89"/>
      <c r="D61" s="89"/>
      <c r="E61" s="90"/>
      <c r="F61" s="11"/>
      <c r="G61" s="17">
        <f>SUM(G57:G60)</f>
        <v>308</v>
      </c>
      <c r="H61" s="34">
        <v>0</v>
      </c>
      <c r="I61" s="34">
        <v>0</v>
      </c>
      <c r="J61" s="17">
        <f>SUM(J57:J60)</f>
        <v>308</v>
      </c>
      <c r="K61" s="35">
        <v>0</v>
      </c>
    </row>
    <row r="62" spans="1:12" ht="21.75" customHeight="1" x14ac:dyDescent="0.25">
      <c r="A62" s="73" t="s">
        <v>99</v>
      </c>
      <c r="B62" s="76" t="s">
        <v>58</v>
      </c>
      <c r="C62" s="82" t="s">
        <v>88</v>
      </c>
      <c r="D62" s="85">
        <v>2015</v>
      </c>
      <c r="E62" s="85">
        <v>2018</v>
      </c>
      <c r="F62" s="12">
        <v>2015</v>
      </c>
      <c r="G62" s="13">
        <v>191</v>
      </c>
      <c r="H62" s="34">
        <v>0</v>
      </c>
      <c r="I62" s="34">
        <v>0</v>
      </c>
      <c r="J62" s="13">
        <v>191</v>
      </c>
      <c r="K62" s="35">
        <v>0</v>
      </c>
    </row>
    <row r="63" spans="1:12" ht="18.75" customHeight="1" x14ac:dyDescent="0.25">
      <c r="A63" s="74"/>
      <c r="B63" s="77"/>
      <c r="C63" s="83"/>
      <c r="D63" s="86"/>
      <c r="E63" s="86"/>
      <c r="F63" s="9">
        <v>2016</v>
      </c>
      <c r="G63" s="13">
        <v>181</v>
      </c>
      <c r="H63" s="34">
        <v>0</v>
      </c>
      <c r="I63" s="34">
        <v>0</v>
      </c>
      <c r="J63" s="13">
        <v>181</v>
      </c>
      <c r="K63" s="35">
        <v>0</v>
      </c>
    </row>
    <row r="64" spans="1:12" ht="17.25" customHeight="1" x14ac:dyDescent="0.25">
      <c r="A64" s="74"/>
      <c r="B64" s="77"/>
      <c r="C64" s="83"/>
      <c r="D64" s="86"/>
      <c r="E64" s="86"/>
      <c r="F64" s="9">
        <v>2017</v>
      </c>
      <c r="G64" s="13">
        <v>245.41</v>
      </c>
      <c r="H64" s="34">
        <v>0</v>
      </c>
      <c r="I64" s="34">
        <v>0</v>
      </c>
      <c r="J64" s="13">
        <v>245.41</v>
      </c>
      <c r="K64" s="35">
        <v>0</v>
      </c>
    </row>
    <row r="65" spans="1:12" x14ac:dyDescent="0.25">
      <c r="A65" s="75"/>
      <c r="B65" s="78"/>
      <c r="C65" s="84"/>
      <c r="D65" s="87"/>
      <c r="E65" s="87"/>
      <c r="F65" s="9">
        <v>2018</v>
      </c>
      <c r="G65" s="13">
        <v>252.81</v>
      </c>
      <c r="H65" s="34">
        <v>0</v>
      </c>
      <c r="I65" s="34">
        <v>0</v>
      </c>
      <c r="J65" s="13">
        <v>252.81</v>
      </c>
      <c r="K65" s="35">
        <v>0</v>
      </c>
    </row>
    <row r="66" spans="1:12" ht="15.75" customHeight="1" x14ac:dyDescent="0.25">
      <c r="A66" s="66"/>
      <c r="B66" s="88" t="s">
        <v>39</v>
      </c>
      <c r="C66" s="89"/>
      <c r="D66" s="89"/>
      <c r="E66" s="90"/>
      <c r="F66" s="8"/>
      <c r="G66" s="17">
        <f>G62+G63+G64+G65</f>
        <v>870.22</v>
      </c>
      <c r="H66" s="34">
        <v>0</v>
      </c>
      <c r="I66" s="34">
        <v>0</v>
      </c>
      <c r="J66" s="17">
        <f>J62+J63+J64+J65</f>
        <v>870.22</v>
      </c>
      <c r="K66" s="35">
        <v>0</v>
      </c>
    </row>
    <row r="67" spans="1:12" ht="15" customHeight="1" x14ac:dyDescent="0.25">
      <c r="A67" s="73" t="s">
        <v>100</v>
      </c>
      <c r="B67" s="76" t="s">
        <v>51</v>
      </c>
      <c r="C67" s="76" t="s">
        <v>30</v>
      </c>
      <c r="D67" s="79">
        <v>2015</v>
      </c>
      <c r="E67" s="79">
        <v>2018</v>
      </c>
      <c r="F67" s="10">
        <v>2015</v>
      </c>
      <c r="G67" s="28">
        <f>H67+I67+J67+K67</f>
        <v>481.7</v>
      </c>
      <c r="H67" s="34">
        <v>0</v>
      </c>
      <c r="I67" s="34">
        <v>0</v>
      </c>
      <c r="J67" s="28">
        <f>J72+J77</f>
        <v>481.7</v>
      </c>
      <c r="K67" s="35">
        <v>0</v>
      </c>
      <c r="L67" s="21">
        <f>J72+J77</f>
        <v>481.7</v>
      </c>
    </row>
    <row r="68" spans="1:12" x14ac:dyDescent="0.25">
      <c r="A68" s="74"/>
      <c r="B68" s="77"/>
      <c r="C68" s="77"/>
      <c r="D68" s="80"/>
      <c r="E68" s="80"/>
      <c r="F68" s="10">
        <v>2016</v>
      </c>
      <c r="G68" s="28">
        <f t="shared" ref="G68" si="4">H68+I68+J68+K68</f>
        <v>567.88</v>
      </c>
      <c r="H68" s="34">
        <v>0</v>
      </c>
      <c r="I68" s="39">
        <v>85.18</v>
      </c>
      <c r="J68" s="28">
        <f>J73+J78</f>
        <v>482.7</v>
      </c>
      <c r="K68" s="35">
        <v>0</v>
      </c>
      <c r="L68" s="3">
        <f t="shared" ref="L68:L70" si="5">J73+J78</f>
        <v>482.7</v>
      </c>
    </row>
    <row r="69" spans="1:12" x14ac:dyDescent="0.25">
      <c r="A69" s="74"/>
      <c r="B69" s="77"/>
      <c r="C69" s="77"/>
      <c r="D69" s="80"/>
      <c r="E69" s="80"/>
      <c r="F69" s="10">
        <v>2017</v>
      </c>
      <c r="G69" s="28">
        <v>584.59</v>
      </c>
      <c r="H69" s="34">
        <v>0</v>
      </c>
      <c r="I69" s="25">
        <v>89</v>
      </c>
      <c r="J69" s="28">
        <v>495.59</v>
      </c>
      <c r="K69" s="35">
        <v>0</v>
      </c>
      <c r="L69" s="3">
        <f t="shared" si="5"/>
        <v>495.59</v>
      </c>
    </row>
    <row r="70" spans="1:12" x14ac:dyDescent="0.25">
      <c r="A70" s="75"/>
      <c r="B70" s="78"/>
      <c r="C70" s="78"/>
      <c r="D70" s="81"/>
      <c r="E70" s="81"/>
      <c r="F70" s="10">
        <v>2018</v>
      </c>
      <c r="G70" s="28">
        <v>610.12</v>
      </c>
      <c r="H70" s="34">
        <v>0</v>
      </c>
      <c r="I70" s="25">
        <v>103.6</v>
      </c>
      <c r="J70" s="28">
        <v>506.52</v>
      </c>
      <c r="K70" s="35">
        <v>0</v>
      </c>
      <c r="L70" s="3">
        <f t="shared" si="5"/>
        <v>506.51</v>
      </c>
    </row>
    <row r="71" spans="1:12" x14ac:dyDescent="0.25">
      <c r="A71" s="67"/>
      <c r="B71" s="88" t="s">
        <v>40</v>
      </c>
      <c r="C71" s="89"/>
      <c r="D71" s="89"/>
      <c r="E71" s="90"/>
      <c r="F71" s="7"/>
      <c r="G71" s="27">
        <f>G67+G68+G69+G70</f>
        <v>2244.29</v>
      </c>
      <c r="H71" s="34">
        <v>0</v>
      </c>
      <c r="I71" s="37">
        <f>SUM(I68+I69+I70)</f>
        <v>277.77999999999997</v>
      </c>
      <c r="J71" s="27">
        <f>J67+J68+J69+J70</f>
        <v>1966.51</v>
      </c>
      <c r="K71" s="35">
        <v>0</v>
      </c>
    </row>
    <row r="72" spans="1:12" ht="28.5" customHeight="1" x14ac:dyDescent="0.25">
      <c r="A72" s="73" t="s">
        <v>101</v>
      </c>
      <c r="B72" s="76" t="s">
        <v>59</v>
      </c>
      <c r="C72" s="179" t="s">
        <v>89</v>
      </c>
      <c r="D72" s="85">
        <v>2015</v>
      </c>
      <c r="E72" s="85">
        <v>2018</v>
      </c>
      <c r="F72" s="9">
        <v>2015</v>
      </c>
      <c r="G72" s="28">
        <v>143.69999999999999</v>
      </c>
      <c r="H72" s="34">
        <v>0</v>
      </c>
      <c r="I72" s="34">
        <v>0</v>
      </c>
      <c r="J72" s="28">
        <v>143.69999999999999</v>
      </c>
      <c r="K72" s="35">
        <v>0</v>
      </c>
    </row>
    <row r="73" spans="1:12" ht="27.75" customHeight="1" x14ac:dyDescent="0.25">
      <c r="A73" s="74"/>
      <c r="B73" s="77"/>
      <c r="C73" s="180"/>
      <c r="D73" s="86"/>
      <c r="E73" s="86"/>
      <c r="F73" s="9">
        <v>2016</v>
      </c>
      <c r="G73" s="13">
        <v>144.69999999999999</v>
      </c>
      <c r="H73" s="34">
        <v>0</v>
      </c>
      <c r="I73" s="34">
        <v>0</v>
      </c>
      <c r="J73" s="13">
        <v>144.69999999999999</v>
      </c>
      <c r="K73" s="35">
        <v>0</v>
      </c>
    </row>
    <row r="74" spans="1:12" ht="31.5" customHeight="1" x14ac:dyDescent="0.25">
      <c r="A74" s="74"/>
      <c r="B74" s="77"/>
      <c r="C74" s="180"/>
      <c r="D74" s="86"/>
      <c r="E74" s="86"/>
      <c r="F74" s="9">
        <v>2017</v>
      </c>
      <c r="G74" s="13">
        <v>145.5</v>
      </c>
      <c r="H74" s="34">
        <v>0</v>
      </c>
      <c r="I74" s="34">
        <v>0</v>
      </c>
      <c r="J74" s="13">
        <v>145.5</v>
      </c>
      <c r="K74" s="35">
        <v>0</v>
      </c>
    </row>
    <row r="75" spans="1:12" ht="32.25" customHeight="1" x14ac:dyDescent="0.25">
      <c r="A75" s="75"/>
      <c r="B75" s="78"/>
      <c r="C75" s="181"/>
      <c r="D75" s="87"/>
      <c r="E75" s="87"/>
      <c r="F75" s="9">
        <v>2018</v>
      </c>
      <c r="G75" s="13">
        <v>149.86000000000001</v>
      </c>
      <c r="H75" s="34">
        <v>0</v>
      </c>
      <c r="I75" s="34">
        <v>0</v>
      </c>
      <c r="J75" s="13">
        <v>149.86000000000001</v>
      </c>
      <c r="K75" s="35">
        <v>0</v>
      </c>
    </row>
    <row r="76" spans="1:12" x14ac:dyDescent="0.25">
      <c r="A76" s="66"/>
      <c r="B76" s="88" t="s">
        <v>41</v>
      </c>
      <c r="C76" s="89"/>
      <c r="D76" s="89"/>
      <c r="E76" s="90"/>
      <c r="F76" s="7"/>
      <c r="G76" s="17">
        <f>SUM(G72:G75)</f>
        <v>583.76</v>
      </c>
      <c r="H76" s="34">
        <v>0</v>
      </c>
      <c r="I76" s="34">
        <v>0</v>
      </c>
      <c r="J76" s="17">
        <f>SUM(J72:J75)</f>
        <v>583.76</v>
      </c>
      <c r="K76" s="35">
        <v>0</v>
      </c>
    </row>
    <row r="77" spans="1:12" ht="30" customHeight="1" x14ac:dyDescent="0.25">
      <c r="A77" s="73" t="s">
        <v>102</v>
      </c>
      <c r="B77" s="76" t="s">
        <v>60</v>
      </c>
      <c r="C77" s="82" t="s">
        <v>89</v>
      </c>
      <c r="D77" s="85">
        <v>2015</v>
      </c>
      <c r="E77" s="85">
        <v>2018</v>
      </c>
      <c r="F77" s="9">
        <v>2015</v>
      </c>
      <c r="G77" s="13">
        <v>338</v>
      </c>
      <c r="H77" s="34">
        <v>0</v>
      </c>
      <c r="I77" s="34">
        <v>0</v>
      </c>
      <c r="J77" s="13">
        <v>338</v>
      </c>
      <c r="K77" s="35">
        <v>0</v>
      </c>
    </row>
    <row r="78" spans="1:12" ht="27" customHeight="1" x14ac:dyDescent="0.25">
      <c r="A78" s="74"/>
      <c r="B78" s="77"/>
      <c r="C78" s="83"/>
      <c r="D78" s="86"/>
      <c r="E78" s="86"/>
      <c r="F78" s="9">
        <v>2016</v>
      </c>
      <c r="G78" s="13">
        <v>423.18</v>
      </c>
      <c r="H78" s="34">
        <v>0</v>
      </c>
      <c r="I78" s="39">
        <v>85.18</v>
      </c>
      <c r="J78" s="13">
        <v>338</v>
      </c>
      <c r="K78" s="35">
        <v>0</v>
      </c>
    </row>
    <row r="79" spans="1:12" ht="24.75" customHeight="1" x14ac:dyDescent="0.25">
      <c r="A79" s="74"/>
      <c r="B79" s="77"/>
      <c r="C79" s="83"/>
      <c r="D79" s="86"/>
      <c r="E79" s="86"/>
      <c r="F79" s="9">
        <v>2017</v>
      </c>
      <c r="G79" s="13">
        <v>439.09</v>
      </c>
      <c r="H79" s="34">
        <v>0</v>
      </c>
      <c r="I79" s="25">
        <v>89</v>
      </c>
      <c r="J79" s="13">
        <v>350.09</v>
      </c>
      <c r="K79" s="35">
        <v>0</v>
      </c>
    </row>
    <row r="80" spans="1:12" ht="33.75" customHeight="1" x14ac:dyDescent="0.25">
      <c r="A80" s="75"/>
      <c r="B80" s="78"/>
      <c r="C80" s="84"/>
      <c r="D80" s="87"/>
      <c r="E80" s="87"/>
      <c r="F80" s="9">
        <v>2018</v>
      </c>
      <c r="G80" s="13">
        <v>460.25</v>
      </c>
      <c r="H80" s="34">
        <v>0</v>
      </c>
      <c r="I80" s="25">
        <v>103.6</v>
      </c>
      <c r="J80" s="13">
        <v>356.65</v>
      </c>
      <c r="K80" s="35">
        <v>0</v>
      </c>
    </row>
    <row r="81" spans="1:14" x14ac:dyDescent="0.25">
      <c r="A81" s="68"/>
      <c r="B81" s="163" t="s">
        <v>42</v>
      </c>
      <c r="C81" s="164"/>
      <c r="D81" s="164"/>
      <c r="E81" s="165"/>
      <c r="F81" s="41"/>
      <c r="G81" s="42">
        <f>SUM(G77:G80)</f>
        <v>1660.52</v>
      </c>
      <c r="H81" s="43">
        <v>0</v>
      </c>
      <c r="I81" s="44">
        <f>SUM(I78+I79+I80)</f>
        <v>277.77999999999997</v>
      </c>
      <c r="J81" s="42">
        <f>SUM(J77:J80)</f>
        <v>1382.7399999999998</v>
      </c>
      <c r="K81" s="45">
        <v>0</v>
      </c>
      <c r="L81" s="46"/>
      <c r="M81" s="46"/>
      <c r="N81" s="46"/>
    </row>
    <row r="82" spans="1:14" x14ac:dyDescent="0.25">
      <c r="A82" s="107" t="s">
        <v>103</v>
      </c>
      <c r="B82" s="170" t="s">
        <v>14</v>
      </c>
      <c r="C82" s="169" t="s">
        <v>15</v>
      </c>
      <c r="D82" s="104">
        <v>2015</v>
      </c>
      <c r="E82" s="104">
        <v>2018</v>
      </c>
      <c r="F82" s="47">
        <v>2015</v>
      </c>
      <c r="G82" s="39">
        <f>SUM(G87,G92,G97,G100,G105,G108,G113,G118,G123,G125,G130,G134,G139)</f>
        <v>9302.7170000000006</v>
      </c>
      <c r="H82" s="43">
        <v>0</v>
      </c>
      <c r="I82" s="39">
        <v>724.8</v>
      </c>
      <c r="J82" s="39">
        <f>G82-I82</f>
        <v>8577.9170000000013</v>
      </c>
      <c r="K82" s="45">
        <v>0</v>
      </c>
      <c r="L82" s="48"/>
      <c r="M82" s="46"/>
      <c r="N82" s="46"/>
    </row>
    <row r="83" spans="1:14" x14ac:dyDescent="0.25">
      <c r="A83" s="108"/>
      <c r="B83" s="170"/>
      <c r="C83" s="169"/>
      <c r="D83" s="104"/>
      <c r="E83" s="104"/>
      <c r="F83" s="47">
        <v>2016</v>
      </c>
      <c r="G83" s="25">
        <f>SUM(G88,G93,G98,G101,G106,G109,G114,G119,G126,G131,G140)</f>
        <v>9139.58</v>
      </c>
      <c r="H83" s="43">
        <v>0</v>
      </c>
      <c r="I83" s="39">
        <f>SUM(I119,I131)</f>
        <v>747.81999999999994</v>
      </c>
      <c r="J83" s="39">
        <f>SUM(J88,J93,J98,J101,J106,J109,J114,J119,J126,J131,J135,J140)</f>
        <v>8391.76</v>
      </c>
      <c r="K83" s="45">
        <v>0</v>
      </c>
      <c r="L83" s="46"/>
      <c r="M83" s="46"/>
      <c r="N83" s="46"/>
    </row>
    <row r="84" spans="1:14" x14ac:dyDescent="0.25">
      <c r="A84" s="108"/>
      <c r="B84" s="170"/>
      <c r="C84" s="169"/>
      <c r="D84" s="104"/>
      <c r="E84" s="104"/>
      <c r="F84" s="47">
        <v>2017</v>
      </c>
      <c r="G84" s="39">
        <f>SUM(G89,G94,G102,G110,G115,G120,G127,G132,G136,G141,G144,G147)</f>
        <v>9661.5400000000009</v>
      </c>
      <c r="H84" s="43">
        <v>0</v>
      </c>
      <c r="I84" s="39">
        <v>725.4</v>
      </c>
      <c r="J84" s="39">
        <f t="shared" ref="J84:J85" si="6">G84-I84</f>
        <v>8936.1400000000012</v>
      </c>
      <c r="K84" s="45">
        <v>0</v>
      </c>
      <c r="L84" s="46"/>
      <c r="M84" s="46"/>
      <c r="N84" s="46"/>
    </row>
    <row r="85" spans="1:14" x14ac:dyDescent="0.25">
      <c r="A85" s="109"/>
      <c r="B85" s="170"/>
      <c r="C85" s="169"/>
      <c r="D85" s="104"/>
      <c r="E85" s="104"/>
      <c r="F85" s="47">
        <v>2018</v>
      </c>
      <c r="G85" s="39">
        <f>SUM(G90,G95,G103,G111,G116,G121,G128,G142,G145,G148)</f>
        <v>9154.1500000000015</v>
      </c>
      <c r="H85" s="43">
        <v>0</v>
      </c>
      <c r="I85" s="39">
        <v>0</v>
      </c>
      <c r="J85" s="39">
        <f t="shared" si="6"/>
        <v>9154.1500000000015</v>
      </c>
      <c r="K85" s="45">
        <v>0</v>
      </c>
      <c r="L85" s="46"/>
      <c r="M85" s="46"/>
      <c r="N85" s="46"/>
    </row>
    <row r="86" spans="1:14" ht="15" customHeight="1" x14ac:dyDescent="0.25">
      <c r="A86" s="69"/>
      <c r="B86" s="117" t="s">
        <v>16</v>
      </c>
      <c r="C86" s="118"/>
      <c r="D86" s="118"/>
      <c r="E86" s="119"/>
      <c r="F86" s="49"/>
      <c r="G86" s="50">
        <f>SUM(G82:G85)</f>
        <v>37257.987000000001</v>
      </c>
      <c r="H86" s="43">
        <v>0</v>
      </c>
      <c r="I86" s="50">
        <f>SUM(I82:I85)</f>
        <v>2198.02</v>
      </c>
      <c r="J86" s="50">
        <f>SUM(J82:J85)</f>
        <v>35059.967000000004</v>
      </c>
      <c r="K86" s="45">
        <v>0</v>
      </c>
      <c r="L86" s="46"/>
      <c r="M86" s="46"/>
      <c r="N86" s="46"/>
    </row>
    <row r="87" spans="1:14" ht="27" customHeight="1" x14ac:dyDescent="0.25">
      <c r="A87" s="107" t="s">
        <v>104</v>
      </c>
      <c r="B87" s="106" t="s">
        <v>64</v>
      </c>
      <c r="C87" s="106" t="s">
        <v>15</v>
      </c>
      <c r="D87" s="104">
        <v>2015</v>
      </c>
      <c r="E87" s="104">
        <v>2018</v>
      </c>
      <c r="F87" s="47">
        <v>2015</v>
      </c>
      <c r="G87" s="51">
        <v>6847.4</v>
      </c>
      <c r="H87" s="43">
        <v>0</v>
      </c>
      <c r="I87" s="43">
        <v>0</v>
      </c>
      <c r="J87" s="51">
        <v>6847.4</v>
      </c>
      <c r="K87" s="45">
        <v>0</v>
      </c>
      <c r="L87" s="46"/>
      <c r="M87" s="46"/>
      <c r="N87" s="46"/>
    </row>
    <row r="88" spans="1:14" ht="24" customHeight="1" x14ac:dyDescent="0.25">
      <c r="A88" s="108"/>
      <c r="B88" s="106"/>
      <c r="C88" s="106"/>
      <c r="D88" s="104"/>
      <c r="E88" s="104"/>
      <c r="F88" s="47">
        <v>2016</v>
      </c>
      <c r="G88" s="51">
        <f>SUM(H88:J88)</f>
        <v>7143.77</v>
      </c>
      <c r="H88" s="43">
        <v>0</v>
      </c>
      <c r="I88" s="43">
        <v>0</v>
      </c>
      <c r="J88" s="51">
        <v>7143.77</v>
      </c>
      <c r="K88" s="45">
        <v>0</v>
      </c>
      <c r="L88" s="46"/>
      <c r="M88" s="46"/>
      <c r="N88" s="46"/>
    </row>
    <row r="89" spans="1:14" ht="24.75" customHeight="1" x14ac:dyDescent="0.25">
      <c r="A89" s="108"/>
      <c r="B89" s="106"/>
      <c r="C89" s="106"/>
      <c r="D89" s="104"/>
      <c r="E89" s="104"/>
      <c r="F89" s="47">
        <v>2017</v>
      </c>
      <c r="G89" s="51">
        <v>7280.36</v>
      </c>
      <c r="H89" s="43">
        <v>0</v>
      </c>
      <c r="I89" s="43">
        <v>0</v>
      </c>
      <c r="J89" s="51">
        <v>7280.36</v>
      </c>
      <c r="K89" s="45">
        <v>0</v>
      </c>
      <c r="L89" s="46"/>
      <c r="M89" s="46"/>
      <c r="N89" s="46"/>
    </row>
    <row r="90" spans="1:14" ht="19.5" customHeight="1" x14ac:dyDescent="0.25">
      <c r="A90" s="108"/>
      <c r="B90" s="106"/>
      <c r="C90" s="106"/>
      <c r="D90" s="104"/>
      <c r="E90" s="104"/>
      <c r="F90" s="47">
        <v>2018</v>
      </c>
      <c r="G90" s="51">
        <v>7489.28</v>
      </c>
      <c r="H90" s="43">
        <v>0</v>
      </c>
      <c r="I90" s="43">
        <v>0</v>
      </c>
      <c r="J90" s="51">
        <v>7489.28</v>
      </c>
      <c r="K90" s="45">
        <v>0</v>
      </c>
      <c r="L90" s="46"/>
      <c r="M90" s="46"/>
      <c r="N90" s="46"/>
    </row>
    <row r="91" spans="1:14" ht="19.5" customHeight="1" x14ac:dyDescent="0.25">
      <c r="A91" s="109"/>
      <c r="B91" s="162" t="s">
        <v>17</v>
      </c>
      <c r="C91" s="162"/>
      <c r="D91" s="162"/>
      <c r="E91" s="162"/>
      <c r="F91" s="52"/>
      <c r="G91" s="42">
        <f>SUM(G87:G90)</f>
        <v>28760.809999999998</v>
      </c>
      <c r="H91" s="43">
        <v>0</v>
      </c>
      <c r="I91" s="43">
        <v>0</v>
      </c>
      <c r="J91" s="42">
        <f>SUM(J87:J90)</f>
        <v>28760.809999999998</v>
      </c>
      <c r="K91" s="45">
        <v>0</v>
      </c>
      <c r="L91" s="46"/>
      <c r="M91" s="46"/>
      <c r="N91" s="46"/>
    </row>
    <row r="92" spans="1:14" ht="24" customHeight="1" x14ac:dyDescent="0.25">
      <c r="A92" s="107" t="s">
        <v>105</v>
      </c>
      <c r="B92" s="106" t="s">
        <v>65</v>
      </c>
      <c r="C92" s="106" t="s">
        <v>15</v>
      </c>
      <c r="D92" s="104">
        <v>2015</v>
      </c>
      <c r="E92" s="104">
        <v>2018</v>
      </c>
      <c r="F92" s="47">
        <v>2015</v>
      </c>
      <c r="G92" s="51">
        <v>377.6</v>
      </c>
      <c r="H92" s="43">
        <v>0</v>
      </c>
      <c r="I92" s="43">
        <v>0</v>
      </c>
      <c r="J92" s="51">
        <v>377.6</v>
      </c>
      <c r="K92" s="45">
        <v>0</v>
      </c>
      <c r="L92" s="46"/>
      <c r="M92" s="46"/>
      <c r="N92" s="46"/>
    </row>
    <row r="93" spans="1:14" ht="21" customHeight="1" x14ac:dyDescent="0.25">
      <c r="A93" s="108"/>
      <c r="B93" s="106"/>
      <c r="C93" s="106"/>
      <c r="D93" s="104"/>
      <c r="E93" s="104"/>
      <c r="F93" s="47">
        <v>2016</v>
      </c>
      <c r="G93" s="51">
        <v>290</v>
      </c>
      <c r="H93" s="43">
        <v>0</v>
      </c>
      <c r="I93" s="43">
        <v>0</v>
      </c>
      <c r="J93" s="51">
        <v>290</v>
      </c>
      <c r="K93" s="45">
        <v>0</v>
      </c>
      <c r="L93" s="46"/>
      <c r="M93" s="46"/>
      <c r="N93" s="46"/>
    </row>
    <row r="94" spans="1:14" ht="20.25" customHeight="1" x14ac:dyDescent="0.25">
      <c r="A94" s="108"/>
      <c r="B94" s="106"/>
      <c r="C94" s="106"/>
      <c r="D94" s="104"/>
      <c r="E94" s="104"/>
      <c r="F94" s="47">
        <v>2017</v>
      </c>
      <c r="G94" s="51">
        <v>306.8</v>
      </c>
      <c r="H94" s="43">
        <v>0</v>
      </c>
      <c r="I94" s="43">
        <v>0</v>
      </c>
      <c r="J94" s="51">
        <v>306.8</v>
      </c>
      <c r="K94" s="45">
        <v>0</v>
      </c>
      <c r="L94" s="46"/>
      <c r="M94" s="46"/>
      <c r="N94" s="46"/>
    </row>
    <row r="95" spans="1:14" ht="18.75" customHeight="1" x14ac:dyDescent="0.25">
      <c r="A95" s="108"/>
      <c r="B95" s="106"/>
      <c r="C95" s="106"/>
      <c r="D95" s="104"/>
      <c r="E95" s="104"/>
      <c r="F95" s="47">
        <v>2018</v>
      </c>
      <c r="G95" s="51">
        <v>306.8</v>
      </c>
      <c r="H95" s="43">
        <v>0</v>
      </c>
      <c r="I95" s="43">
        <v>0</v>
      </c>
      <c r="J95" s="51">
        <v>306.8</v>
      </c>
      <c r="K95" s="45">
        <v>0</v>
      </c>
      <c r="L95" s="46"/>
      <c r="M95" s="46"/>
      <c r="N95" s="46"/>
    </row>
    <row r="96" spans="1:14" x14ac:dyDescent="0.25">
      <c r="A96" s="109"/>
      <c r="B96" s="162" t="s">
        <v>18</v>
      </c>
      <c r="C96" s="162"/>
      <c r="D96" s="162"/>
      <c r="E96" s="162"/>
      <c r="F96" s="52"/>
      <c r="G96" s="42">
        <f>SUM(G92:G95)</f>
        <v>1281.2</v>
      </c>
      <c r="H96" s="43">
        <v>0</v>
      </c>
      <c r="I96" s="43">
        <v>0</v>
      </c>
      <c r="J96" s="42">
        <f>SUM(J92:J95)</f>
        <v>1281.2</v>
      </c>
      <c r="K96" s="45">
        <v>0</v>
      </c>
      <c r="L96" s="46"/>
      <c r="M96" s="46"/>
      <c r="N96" s="46"/>
    </row>
    <row r="97" spans="1:14" x14ac:dyDescent="0.25">
      <c r="A97" s="120" t="s">
        <v>106</v>
      </c>
      <c r="B97" s="106" t="s">
        <v>66</v>
      </c>
      <c r="C97" s="106" t="s">
        <v>15</v>
      </c>
      <c r="D97" s="104">
        <v>2015</v>
      </c>
      <c r="E97" s="104">
        <v>2016</v>
      </c>
      <c r="F97" s="47">
        <v>2015</v>
      </c>
      <c r="G97" s="51">
        <v>144.77000000000001</v>
      </c>
      <c r="H97" s="43">
        <v>0</v>
      </c>
      <c r="I97" s="43">
        <v>0</v>
      </c>
      <c r="J97" s="51">
        <v>144.77000000000001</v>
      </c>
      <c r="K97" s="45">
        <v>0</v>
      </c>
      <c r="L97" s="46"/>
      <c r="M97" s="46"/>
      <c r="N97" s="46"/>
    </row>
    <row r="98" spans="1:14" ht="48" customHeight="1" x14ac:dyDescent="0.25">
      <c r="A98" s="120"/>
      <c r="B98" s="106"/>
      <c r="C98" s="106"/>
      <c r="D98" s="104"/>
      <c r="E98" s="104"/>
      <c r="F98" s="47">
        <v>2016</v>
      </c>
      <c r="G98" s="51">
        <v>170.46</v>
      </c>
      <c r="H98" s="43">
        <v>0</v>
      </c>
      <c r="I98" s="43">
        <v>0</v>
      </c>
      <c r="J98" s="51">
        <v>170.46</v>
      </c>
      <c r="K98" s="45">
        <v>0</v>
      </c>
      <c r="L98" s="46"/>
      <c r="M98" s="46"/>
      <c r="N98" s="46"/>
    </row>
    <row r="99" spans="1:14" x14ac:dyDescent="0.25">
      <c r="A99" s="121" t="s">
        <v>19</v>
      </c>
      <c r="B99" s="122"/>
      <c r="C99" s="122"/>
      <c r="D99" s="122"/>
      <c r="E99" s="123"/>
      <c r="F99" s="52"/>
      <c r="G99" s="42">
        <f>SUM(G97:G98)</f>
        <v>315.23</v>
      </c>
      <c r="H99" s="43">
        <v>0</v>
      </c>
      <c r="I99" s="43">
        <v>0</v>
      </c>
      <c r="J99" s="42">
        <f>SUM(J97:J98)</f>
        <v>315.23</v>
      </c>
      <c r="K99" s="45">
        <v>0</v>
      </c>
      <c r="L99" s="46"/>
      <c r="M99" s="46"/>
      <c r="N99" s="46"/>
    </row>
    <row r="100" spans="1:14" x14ac:dyDescent="0.25">
      <c r="A100" s="101" t="s">
        <v>107</v>
      </c>
      <c r="B100" s="98" t="s">
        <v>67</v>
      </c>
      <c r="C100" s="98" t="s">
        <v>15</v>
      </c>
      <c r="D100" s="104">
        <v>2015</v>
      </c>
      <c r="E100" s="104">
        <v>2018</v>
      </c>
      <c r="F100" s="47">
        <v>2015</v>
      </c>
      <c r="G100" s="51">
        <v>414.74700000000001</v>
      </c>
      <c r="H100" s="43">
        <v>0</v>
      </c>
      <c r="I100" s="43">
        <v>0</v>
      </c>
      <c r="J100" s="51">
        <v>414.74700000000001</v>
      </c>
      <c r="K100" s="45">
        <v>0</v>
      </c>
      <c r="L100" s="46"/>
      <c r="M100" s="46"/>
      <c r="N100" s="46"/>
    </row>
    <row r="101" spans="1:14" x14ac:dyDescent="0.25">
      <c r="A101" s="102"/>
      <c r="B101" s="99"/>
      <c r="C101" s="99"/>
      <c r="D101" s="104"/>
      <c r="E101" s="104"/>
      <c r="F101" s="47">
        <v>2016</v>
      </c>
      <c r="G101" s="51">
        <v>0</v>
      </c>
      <c r="H101" s="43">
        <v>0</v>
      </c>
      <c r="I101" s="43">
        <v>0</v>
      </c>
      <c r="J101" s="51">
        <v>0</v>
      </c>
      <c r="K101" s="45">
        <v>0</v>
      </c>
      <c r="L101" s="46"/>
      <c r="M101" s="46"/>
      <c r="N101" s="46"/>
    </row>
    <row r="102" spans="1:14" x14ac:dyDescent="0.25">
      <c r="A102" s="102"/>
      <c r="B102" s="99"/>
      <c r="C102" s="99"/>
      <c r="D102" s="104"/>
      <c r="E102" s="104"/>
      <c r="F102" s="47">
        <v>2017</v>
      </c>
      <c r="G102" s="51">
        <v>285.05</v>
      </c>
      <c r="H102" s="43">
        <v>0</v>
      </c>
      <c r="I102" s="43">
        <v>0</v>
      </c>
      <c r="J102" s="51">
        <v>285.05</v>
      </c>
      <c r="K102" s="45">
        <v>0</v>
      </c>
      <c r="L102" s="46"/>
      <c r="M102" s="46"/>
      <c r="N102" s="46"/>
    </row>
    <row r="103" spans="1:14" x14ac:dyDescent="0.25">
      <c r="A103" s="103"/>
      <c r="B103" s="100"/>
      <c r="C103" s="100"/>
      <c r="D103" s="104"/>
      <c r="E103" s="104"/>
      <c r="F103" s="47">
        <v>2018</v>
      </c>
      <c r="G103" s="51">
        <v>293.60000000000002</v>
      </c>
      <c r="H103" s="43">
        <v>0</v>
      </c>
      <c r="I103" s="43">
        <v>0</v>
      </c>
      <c r="J103" s="51">
        <v>293.60000000000002</v>
      </c>
      <c r="K103" s="45">
        <v>0</v>
      </c>
      <c r="L103" s="46"/>
      <c r="M103" s="46"/>
      <c r="N103" s="46"/>
    </row>
    <row r="104" spans="1:14" x14ac:dyDescent="0.25">
      <c r="A104" s="124" t="s">
        <v>20</v>
      </c>
      <c r="B104" s="125"/>
      <c r="C104" s="125"/>
      <c r="D104" s="125"/>
      <c r="E104" s="126"/>
      <c r="F104" s="52"/>
      <c r="G104" s="42">
        <f>SUM(G100:G103)</f>
        <v>993.39700000000005</v>
      </c>
      <c r="H104" s="43">
        <v>0</v>
      </c>
      <c r="I104" s="43">
        <v>0</v>
      </c>
      <c r="J104" s="42">
        <f>SUM(J100:J103)</f>
        <v>993.39700000000005</v>
      </c>
      <c r="K104" s="45">
        <v>0</v>
      </c>
      <c r="L104" s="46"/>
      <c r="M104" s="46"/>
      <c r="N104" s="46"/>
    </row>
    <row r="105" spans="1:14" x14ac:dyDescent="0.25">
      <c r="A105" s="95" t="s">
        <v>108</v>
      </c>
      <c r="B105" s="98" t="s">
        <v>68</v>
      </c>
      <c r="C105" s="98" t="s">
        <v>15</v>
      </c>
      <c r="D105" s="104">
        <v>2015</v>
      </c>
      <c r="E105" s="104">
        <v>2016</v>
      </c>
      <c r="F105" s="47">
        <v>2015</v>
      </c>
      <c r="G105" s="51">
        <v>149.5</v>
      </c>
      <c r="H105" s="43">
        <v>0</v>
      </c>
      <c r="I105" s="43">
        <v>0</v>
      </c>
      <c r="J105" s="51">
        <v>149.5</v>
      </c>
      <c r="K105" s="45">
        <v>0</v>
      </c>
      <c r="L105" s="46"/>
      <c r="M105" s="46"/>
      <c r="N105" s="46"/>
    </row>
    <row r="106" spans="1:14" ht="29.25" customHeight="1" x14ac:dyDescent="0.25">
      <c r="A106" s="96"/>
      <c r="B106" s="99"/>
      <c r="C106" s="99"/>
      <c r="D106" s="104"/>
      <c r="E106" s="104"/>
      <c r="F106" s="47">
        <v>2016</v>
      </c>
      <c r="G106" s="51">
        <v>149.5</v>
      </c>
      <c r="H106" s="43">
        <v>0</v>
      </c>
      <c r="I106" s="43">
        <v>0</v>
      </c>
      <c r="J106" s="51">
        <v>149.5</v>
      </c>
      <c r="K106" s="45">
        <v>0</v>
      </c>
      <c r="L106" s="46"/>
      <c r="M106" s="46"/>
      <c r="N106" s="46"/>
    </row>
    <row r="107" spans="1:14" x14ac:dyDescent="0.25">
      <c r="A107" s="97"/>
      <c r="B107" s="105" t="s">
        <v>21</v>
      </c>
      <c r="C107" s="105"/>
      <c r="D107" s="105"/>
      <c r="E107" s="105"/>
      <c r="F107" s="52"/>
      <c r="G107" s="42">
        <f>SUM(G105:G106)</f>
        <v>299</v>
      </c>
      <c r="H107" s="43">
        <v>0</v>
      </c>
      <c r="I107" s="44">
        <f>SUM(I105:I106)</f>
        <v>0</v>
      </c>
      <c r="J107" s="42">
        <f>SUM(J105:J106)</f>
        <v>299</v>
      </c>
      <c r="K107" s="45">
        <v>0</v>
      </c>
      <c r="L107" s="46"/>
      <c r="M107" s="46"/>
      <c r="N107" s="46"/>
    </row>
    <row r="108" spans="1:14" x14ac:dyDescent="0.25">
      <c r="A108" s="95" t="s">
        <v>109</v>
      </c>
      <c r="B108" s="98" t="s">
        <v>69</v>
      </c>
      <c r="C108" s="98" t="s">
        <v>15</v>
      </c>
      <c r="D108" s="104">
        <v>2015</v>
      </c>
      <c r="E108" s="104">
        <v>2018</v>
      </c>
      <c r="F108" s="53">
        <v>2015</v>
      </c>
      <c r="G108" s="51">
        <v>7.4</v>
      </c>
      <c r="H108" s="43">
        <v>0</v>
      </c>
      <c r="I108" s="43">
        <v>0</v>
      </c>
      <c r="J108" s="51">
        <v>7.4</v>
      </c>
      <c r="K108" s="45">
        <v>0</v>
      </c>
      <c r="L108" s="46"/>
      <c r="M108" s="46"/>
      <c r="N108" s="46"/>
    </row>
    <row r="109" spans="1:14" x14ac:dyDescent="0.25">
      <c r="A109" s="96"/>
      <c r="B109" s="99"/>
      <c r="C109" s="99"/>
      <c r="D109" s="104"/>
      <c r="E109" s="104"/>
      <c r="F109" s="53">
        <v>2016</v>
      </c>
      <c r="G109" s="51">
        <v>7.4</v>
      </c>
      <c r="H109" s="43">
        <v>0</v>
      </c>
      <c r="I109" s="43">
        <v>0</v>
      </c>
      <c r="J109" s="51">
        <v>7.4</v>
      </c>
      <c r="K109" s="45">
        <v>0</v>
      </c>
      <c r="L109" s="46"/>
      <c r="M109" s="46"/>
      <c r="N109" s="46"/>
    </row>
    <row r="110" spans="1:14" x14ac:dyDescent="0.25">
      <c r="A110" s="96"/>
      <c r="B110" s="99"/>
      <c r="C110" s="99"/>
      <c r="D110" s="104"/>
      <c r="E110" s="104"/>
      <c r="F110" s="53">
        <v>2017</v>
      </c>
      <c r="G110" s="51">
        <v>7.4</v>
      </c>
      <c r="H110" s="43">
        <v>0</v>
      </c>
      <c r="I110" s="43">
        <v>0</v>
      </c>
      <c r="J110" s="51">
        <v>7.4</v>
      </c>
      <c r="K110" s="45">
        <v>0</v>
      </c>
      <c r="L110" s="46"/>
      <c r="M110" s="46"/>
      <c r="N110" s="46"/>
    </row>
    <row r="111" spans="1:14" x14ac:dyDescent="0.25">
      <c r="A111" s="96"/>
      <c r="B111" s="100"/>
      <c r="C111" s="100"/>
      <c r="D111" s="104"/>
      <c r="E111" s="104"/>
      <c r="F111" s="53">
        <v>2018</v>
      </c>
      <c r="G111" s="51">
        <v>7.4</v>
      </c>
      <c r="H111" s="43">
        <v>0</v>
      </c>
      <c r="I111" s="43">
        <v>0</v>
      </c>
      <c r="J111" s="51">
        <v>7.4</v>
      </c>
      <c r="K111" s="45">
        <v>0</v>
      </c>
      <c r="L111" s="46"/>
      <c r="M111" s="46"/>
      <c r="N111" s="46"/>
    </row>
    <row r="112" spans="1:14" x14ac:dyDescent="0.25">
      <c r="A112" s="97"/>
      <c r="B112" s="105" t="s">
        <v>22</v>
      </c>
      <c r="C112" s="105"/>
      <c r="D112" s="105"/>
      <c r="E112" s="105"/>
      <c r="F112" s="52"/>
      <c r="G112" s="42">
        <f>SUM(G108:G111)</f>
        <v>29.6</v>
      </c>
      <c r="H112" s="43">
        <v>0</v>
      </c>
      <c r="I112" s="43">
        <v>0</v>
      </c>
      <c r="J112" s="42">
        <f>SUM(J108:J111)</f>
        <v>29.6</v>
      </c>
      <c r="K112" s="45">
        <v>0</v>
      </c>
      <c r="L112" s="46"/>
      <c r="M112" s="46"/>
      <c r="N112" s="46"/>
    </row>
    <row r="113" spans="1:14" x14ac:dyDescent="0.25">
      <c r="A113" s="95" t="s">
        <v>110</v>
      </c>
      <c r="B113" s="98" t="s">
        <v>71</v>
      </c>
      <c r="C113" s="98" t="s">
        <v>15</v>
      </c>
      <c r="D113" s="104">
        <v>2015</v>
      </c>
      <c r="E113" s="104">
        <v>2018</v>
      </c>
      <c r="F113" s="53">
        <v>2015</v>
      </c>
      <c r="G113" s="51">
        <v>180</v>
      </c>
      <c r="H113" s="43">
        <v>0</v>
      </c>
      <c r="I113" s="43">
        <v>0</v>
      </c>
      <c r="J113" s="51">
        <v>180</v>
      </c>
      <c r="K113" s="45">
        <v>0</v>
      </c>
      <c r="L113" s="46"/>
      <c r="M113" s="46"/>
      <c r="N113" s="46"/>
    </row>
    <row r="114" spans="1:14" x14ac:dyDescent="0.25">
      <c r="A114" s="96"/>
      <c r="B114" s="99"/>
      <c r="C114" s="99"/>
      <c r="D114" s="104"/>
      <c r="E114" s="104"/>
      <c r="F114" s="53">
        <v>2016</v>
      </c>
      <c r="G114" s="51">
        <v>180</v>
      </c>
      <c r="H114" s="43">
        <v>0</v>
      </c>
      <c r="I114" s="43">
        <v>0</v>
      </c>
      <c r="J114" s="51">
        <v>180</v>
      </c>
      <c r="K114" s="45">
        <v>0</v>
      </c>
      <c r="L114" s="46"/>
      <c r="M114" s="46"/>
      <c r="N114" s="46"/>
    </row>
    <row r="115" spans="1:14" x14ac:dyDescent="0.25">
      <c r="A115" s="96"/>
      <c r="B115" s="99"/>
      <c r="C115" s="99"/>
      <c r="D115" s="104"/>
      <c r="E115" s="104"/>
      <c r="F115" s="53">
        <v>2017</v>
      </c>
      <c r="G115" s="51">
        <v>200</v>
      </c>
      <c r="H115" s="43">
        <v>0</v>
      </c>
      <c r="I115" s="43">
        <v>0</v>
      </c>
      <c r="J115" s="51">
        <v>200</v>
      </c>
      <c r="K115" s="45">
        <v>0</v>
      </c>
      <c r="L115" s="46"/>
      <c r="M115" s="46"/>
      <c r="N115" s="46"/>
    </row>
    <row r="116" spans="1:14" ht="28.5" customHeight="1" x14ac:dyDescent="0.25">
      <c r="A116" s="96"/>
      <c r="B116" s="100"/>
      <c r="C116" s="100"/>
      <c r="D116" s="104"/>
      <c r="E116" s="104"/>
      <c r="F116" s="53">
        <v>2018</v>
      </c>
      <c r="G116" s="51">
        <v>200</v>
      </c>
      <c r="H116" s="43">
        <v>0</v>
      </c>
      <c r="I116" s="43">
        <v>0</v>
      </c>
      <c r="J116" s="51">
        <v>200</v>
      </c>
      <c r="K116" s="45">
        <v>0</v>
      </c>
      <c r="L116" s="46"/>
      <c r="M116" s="46"/>
      <c r="N116" s="46"/>
    </row>
    <row r="117" spans="1:14" x14ac:dyDescent="0.25">
      <c r="A117" s="97"/>
      <c r="B117" s="105" t="s">
        <v>79</v>
      </c>
      <c r="C117" s="105"/>
      <c r="D117" s="105"/>
      <c r="E117" s="105"/>
      <c r="F117" s="52"/>
      <c r="G117" s="42">
        <f>SUM(G113:G116)</f>
        <v>760</v>
      </c>
      <c r="H117" s="43">
        <v>0</v>
      </c>
      <c r="I117" s="43">
        <v>0</v>
      </c>
      <c r="J117" s="42">
        <f>SUM(J113:J116)</f>
        <v>760</v>
      </c>
      <c r="K117" s="45">
        <v>0</v>
      </c>
      <c r="L117" s="46"/>
      <c r="M117" s="46"/>
      <c r="N117" s="46"/>
    </row>
    <row r="118" spans="1:14" x14ac:dyDescent="0.25">
      <c r="A118" s="95" t="s">
        <v>111</v>
      </c>
      <c r="B118" s="98" t="s">
        <v>72</v>
      </c>
      <c r="C118" s="98" t="s">
        <v>24</v>
      </c>
      <c r="D118" s="104">
        <v>2015</v>
      </c>
      <c r="E118" s="104">
        <v>2018</v>
      </c>
      <c r="F118" s="53">
        <v>2015</v>
      </c>
      <c r="G118" s="51">
        <v>100</v>
      </c>
      <c r="H118" s="43">
        <v>0</v>
      </c>
      <c r="I118" s="43">
        <v>0</v>
      </c>
      <c r="J118" s="51">
        <v>100</v>
      </c>
      <c r="K118" s="45">
        <v>0</v>
      </c>
      <c r="L118" s="46"/>
      <c r="M118" s="46"/>
      <c r="N118" s="46"/>
    </row>
    <row r="119" spans="1:14" x14ac:dyDescent="0.25">
      <c r="A119" s="96"/>
      <c r="B119" s="99"/>
      <c r="C119" s="99"/>
      <c r="D119" s="104"/>
      <c r="E119" s="104"/>
      <c r="F119" s="53">
        <v>2016</v>
      </c>
      <c r="G119" s="51">
        <f>SUM(I119:J119)</f>
        <v>278.25</v>
      </c>
      <c r="H119" s="43">
        <v>0</v>
      </c>
      <c r="I119" s="43">
        <v>23.52</v>
      </c>
      <c r="J119" s="51">
        <v>254.73</v>
      </c>
      <c r="K119" s="45">
        <v>0</v>
      </c>
      <c r="L119" s="46"/>
      <c r="M119" s="46"/>
      <c r="N119" s="46"/>
    </row>
    <row r="120" spans="1:14" x14ac:dyDescent="0.25">
      <c r="A120" s="96"/>
      <c r="B120" s="99"/>
      <c r="C120" s="99"/>
      <c r="D120" s="104"/>
      <c r="E120" s="104"/>
      <c r="F120" s="53">
        <v>2017</v>
      </c>
      <c r="G120" s="51">
        <v>296</v>
      </c>
      <c r="H120" s="43">
        <v>0</v>
      </c>
      <c r="I120" s="43">
        <v>0</v>
      </c>
      <c r="J120" s="51">
        <v>296</v>
      </c>
      <c r="K120" s="45">
        <v>0</v>
      </c>
      <c r="L120" s="46"/>
      <c r="M120" s="46"/>
      <c r="N120" s="46"/>
    </row>
    <row r="121" spans="1:14" x14ac:dyDescent="0.25">
      <c r="A121" s="96"/>
      <c r="B121" s="100"/>
      <c r="C121" s="100"/>
      <c r="D121" s="104"/>
      <c r="E121" s="104"/>
      <c r="F121" s="53">
        <v>2018</v>
      </c>
      <c r="G121" s="51">
        <v>296</v>
      </c>
      <c r="H121" s="43">
        <v>0</v>
      </c>
      <c r="I121" s="43">
        <v>0</v>
      </c>
      <c r="J121" s="51">
        <v>296</v>
      </c>
      <c r="K121" s="45">
        <v>0</v>
      </c>
      <c r="L121" s="46"/>
      <c r="M121" s="46"/>
      <c r="N121" s="46"/>
    </row>
    <row r="122" spans="1:14" ht="15" customHeight="1" x14ac:dyDescent="0.25">
      <c r="A122" s="97"/>
      <c r="B122" s="105" t="s">
        <v>23</v>
      </c>
      <c r="C122" s="105"/>
      <c r="D122" s="105"/>
      <c r="E122" s="105"/>
      <c r="F122" s="52"/>
      <c r="G122" s="42">
        <f>SUM(G118:G121)</f>
        <v>970.25</v>
      </c>
      <c r="H122" s="43">
        <v>0</v>
      </c>
      <c r="I122" s="44">
        <f>SUM(I118:I121)</f>
        <v>23.52</v>
      </c>
      <c r="J122" s="42">
        <f>SUM(J118:J121)</f>
        <v>946.73</v>
      </c>
      <c r="K122" s="45">
        <v>0</v>
      </c>
      <c r="L122" s="46"/>
      <c r="M122" s="46"/>
      <c r="N122" s="46"/>
    </row>
    <row r="123" spans="1:14" ht="79.5" customHeight="1" x14ac:dyDescent="0.25">
      <c r="A123" s="95" t="s">
        <v>112</v>
      </c>
      <c r="B123" s="62" t="s">
        <v>73</v>
      </c>
      <c r="C123" s="62" t="s">
        <v>24</v>
      </c>
      <c r="D123" s="63">
        <v>2015</v>
      </c>
      <c r="E123" s="63">
        <v>2015</v>
      </c>
      <c r="F123" s="53">
        <v>2015</v>
      </c>
      <c r="G123" s="51">
        <v>150</v>
      </c>
      <c r="H123" s="43">
        <v>0</v>
      </c>
      <c r="I123" s="43">
        <v>0</v>
      </c>
      <c r="J123" s="51">
        <v>150</v>
      </c>
      <c r="K123" s="45">
        <v>0</v>
      </c>
      <c r="L123" s="46"/>
      <c r="M123" s="46"/>
      <c r="N123" s="46"/>
    </row>
    <row r="124" spans="1:14" x14ac:dyDescent="0.25">
      <c r="A124" s="97"/>
      <c r="B124" s="105" t="s">
        <v>25</v>
      </c>
      <c r="C124" s="105"/>
      <c r="D124" s="105"/>
      <c r="E124" s="105"/>
      <c r="F124" s="52"/>
      <c r="G124" s="42">
        <f>SUM(G123:G123)</f>
        <v>150</v>
      </c>
      <c r="H124" s="43">
        <v>0</v>
      </c>
      <c r="I124" s="43">
        <v>0</v>
      </c>
      <c r="J124" s="42">
        <v>150</v>
      </c>
      <c r="K124" s="45">
        <v>0</v>
      </c>
      <c r="L124" s="46"/>
      <c r="M124" s="46"/>
      <c r="N124" s="46"/>
    </row>
    <row r="125" spans="1:14" x14ac:dyDescent="0.25">
      <c r="A125" s="95" t="s">
        <v>113</v>
      </c>
      <c r="B125" s="98" t="s">
        <v>74</v>
      </c>
      <c r="C125" s="98" t="s">
        <v>27</v>
      </c>
      <c r="D125" s="104">
        <v>2015</v>
      </c>
      <c r="E125" s="104">
        <v>2018</v>
      </c>
      <c r="F125" s="53">
        <v>2015</v>
      </c>
      <c r="G125" s="51">
        <v>156</v>
      </c>
      <c r="H125" s="43">
        <v>0</v>
      </c>
      <c r="I125" s="43">
        <v>0</v>
      </c>
      <c r="J125" s="51">
        <v>156</v>
      </c>
      <c r="K125" s="45">
        <v>0</v>
      </c>
      <c r="L125" s="46"/>
      <c r="M125" s="46"/>
      <c r="N125" s="46"/>
    </row>
    <row r="126" spans="1:14" x14ac:dyDescent="0.25">
      <c r="A126" s="96"/>
      <c r="B126" s="99"/>
      <c r="C126" s="99"/>
      <c r="D126" s="104"/>
      <c r="E126" s="104"/>
      <c r="F126" s="53">
        <v>2016</v>
      </c>
      <c r="G126" s="51">
        <v>145.4</v>
      </c>
      <c r="H126" s="43">
        <v>0</v>
      </c>
      <c r="I126" s="43">
        <v>0</v>
      </c>
      <c r="J126" s="51">
        <v>145.4</v>
      </c>
      <c r="K126" s="45">
        <v>0</v>
      </c>
      <c r="L126" s="46"/>
      <c r="M126" s="46"/>
      <c r="N126" s="46"/>
    </row>
    <row r="127" spans="1:14" x14ac:dyDescent="0.25">
      <c r="A127" s="96"/>
      <c r="B127" s="99"/>
      <c r="C127" s="99"/>
      <c r="D127" s="104"/>
      <c r="E127" s="104"/>
      <c r="F127" s="53">
        <v>2017</v>
      </c>
      <c r="G127" s="51">
        <v>120</v>
      </c>
      <c r="H127" s="43">
        <v>0</v>
      </c>
      <c r="I127" s="43">
        <v>0</v>
      </c>
      <c r="J127" s="51">
        <v>120</v>
      </c>
      <c r="K127" s="45">
        <v>0</v>
      </c>
      <c r="L127" s="46"/>
      <c r="M127" s="46"/>
      <c r="N127" s="46"/>
    </row>
    <row r="128" spans="1:14" ht="20.25" customHeight="1" x14ac:dyDescent="0.25">
      <c r="A128" s="96"/>
      <c r="B128" s="100"/>
      <c r="C128" s="100"/>
      <c r="D128" s="104"/>
      <c r="E128" s="104"/>
      <c r="F128" s="53">
        <v>2018</v>
      </c>
      <c r="G128" s="51">
        <v>120</v>
      </c>
      <c r="H128" s="43">
        <v>0</v>
      </c>
      <c r="I128" s="43">
        <v>0</v>
      </c>
      <c r="J128" s="51">
        <v>120</v>
      </c>
      <c r="K128" s="45">
        <v>0</v>
      </c>
      <c r="L128" s="46"/>
      <c r="M128" s="46"/>
      <c r="N128" s="46"/>
    </row>
    <row r="129" spans="1:14" x14ac:dyDescent="0.25">
      <c r="A129" s="97"/>
      <c r="B129" s="105" t="s">
        <v>26</v>
      </c>
      <c r="C129" s="105"/>
      <c r="D129" s="105"/>
      <c r="E129" s="105"/>
      <c r="F129" s="52"/>
      <c r="G129" s="42">
        <f>SUM(G125:G128)</f>
        <v>541.4</v>
      </c>
      <c r="H129" s="43">
        <v>0</v>
      </c>
      <c r="I129" s="43">
        <v>0</v>
      </c>
      <c r="J129" s="42">
        <f>SUM(J125:J128)</f>
        <v>541.4</v>
      </c>
      <c r="K129" s="45">
        <v>0</v>
      </c>
      <c r="L129" s="46"/>
      <c r="M129" s="46"/>
      <c r="N129" s="46"/>
    </row>
    <row r="130" spans="1:14" ht="29.25" customHeight="1" x14ac:dyDescent="0.25">
      <c r="A130" s="113" t="s">
        <v>114</v>
      </c>
      <c r="B130" s="98" t="s">
        <v>75</v>
      </c>
      <c r="C130" s="98" t="s">
        <v>15</v>
      </c>
      <c r="D130" s="104">
        <v>2015</v>
      </c>
      <c r="E130" s="104">
        <v>2017</v>
      </c>
      <c r="F130" s="55">
        <v>2015</v>
      </c>
      <c r="G130" s="51">
        <v>724.8</v>
      </c>
      <c r="H130" s="43">
        <v>0</v>
      </c>
      <c r="I130" s="51">
        <v>724.8</v>
      </c>
      <c r="J130" s="51">
        <v>0</v>
      </c>
      <c r="K130" s="45">
        <v>0</v>
      </c>
      <c r="L130" s="46"/>
      <c r="M130" s="46"/>
      <c r="N130" s="46"/>
    </row>
    <row r="131" spans="1:14" ht="29.25" customHeight="1" x14ac:dyDescent="0.25">
      <c r="A131" s="113"/>
      <c r="B131" s="99"/>
      <c r="C131" s="99"/>
      <c r="D131" s="104"/>
      <c r="E131" s="104"/>
      <c r="F131" s="55">
        <v>2016</v>
      </c>
      <c r="G131" s="51">
        <v>724.3</v>
      </c>
      <c r="H131" s="43">
        <v>0</v>
      </c>
      <c r="I131" s="51">
        <v>724.3</v>
      </c>
      <c r="J131" s="51">
        <v>0</v>
      </c>
      <c r="K131" s="45">
        <v>0</v>
      </c>
      <c r="L131" s="46"/>
      <c r="M131" s="46"/>
      <c r="N131" s="46"/>
    </row>
    <row r="132" spans="1:14" ht="38.25" customHeight="1" x14ac:dyDescent="0.25">
      <c r="A132" s="113"/>
      <c r="B132" s="99"/>
      <c r="C132" s="99"/>
      <c r="D132" s="104"/>
      <c r="E132" s="104"/>
      <c r="F132" s="65">
        <v>2017</v>
      </c>
      <c r="G132" s="64">
        <v>725.4</v>
      </c>
      <c r="H132" s="64">
        <v>0</v>
      </c>
      <c r="I132" s="64">
        <v>725.4</v>
      </c>
      <c r="J132" s="64">
        <v>0</v>
      </c>
      <c r="K132" s="64">
        <v>0</v>
      </c>
      <c r="L132" s="46"/>
      <c r="M132" s="46"/>
      <c r="N132" s="46"/>
    </row>
    <row r="133" spans="1:14" x14ac:dyDescent="0.25">
      <c r="A133" s="113"/>
      <c r="B133" s="105" t="s">
        <v>28</v>
      </c>
      <c r="C133" s="105"/>
      <c r="D133" s="105"/>
      <c r="E133" s="105"/>
      <c r="F133" s="54"/>
      <c r="G133" s="42">
        <f>SUM(G130:G132)</f>
        <v>2174.5</v>
      </c>
      <c r="H133" s="43">
        <v>0</v>
      </c>
      <c r="I133" s="42">
        <f>SUM(I130:I132)</f>
        <v>2174.5</v>
      </c>
      <c r="J133" s="51">
        <v>0</v>
      </c>
      <c r="K133" s="45">
        <v>0</v>
      </c>
      <c r="L133" s="46"/>
      <c r="M133" s="46"/>
      <c r="N133" s="46"/>
    </row>
    <row r="134" spans="1:14" x14ac:dyDescent="0.25">
      <c r="A134" s="95" t="s">
        <v>115</v>
      </c>
      <c r="B134" s="166" t="s">
        <v>76</v>
      </c>
      <c r="C134" s="98" t="s">
        <v>15</v>
      </c>
      <c r="D134" s="104">
        <v>2015</v>
      </c>
      <c r="E134" s="104">
        <v>2018</v>
      </c>
      <c r="F134" s="53">
        <v>2015</v>
      </c>
      <c r="G134" s="51">
        <v>0</v>
      </c>
      <c r="H134" s="43">
        <v>0</v>
      </c>
      <c r="I134" s="43">
        <v>0</v>
      </c>
      <c r="J134" s="51">
        <v>0</v>
      </c>
      <c r="K134" s="45">
        <v>0</v>
      </c>
      <c r="L134" s="46"/>
      <c r="M134" s="46"/>
      <c r="N134" s="46"/>
    </row>
    <row r="135" spans="1:14" ht="37.5" customHeight="1" x14ac:dyDescent="0.25">
      <c r="A135" s="96"/>
      <c r="B135" s="167"/>
      <c r="C135" s="99"/>
      <c r="D135" s="104"/>
      <c r="E135" s="104"/>
      <c r="F135" s="53">
        <v>2016</v>
      </c>
      <c r="G135" s="51">
        <v>0</v>
      </c>
      <c r="H135" s="43">
        <v>0</v>
      </c>
      <c r="I135" s="43">
        <v>0</v>
      </c>
      <c r="J135" s="51">
        <v>0</v>
      </c>
      <c r="K135" s="45">
        <v>0</v>
      </c>
      <c r="L135" s="46"/>
      <c r="M135" s="46"/>
      <c r="N135" s="46"/>
    </row>
    <row r="136" spans="1:14" ht="12.75" customHeight="1" x14ac:dyDescent="0.25">
      <c r="A136" s="96"/>
      <c r="B136" s="167"/>
      <c r="C136" s="99"/>
      <c r="D136" s="104"/>
      <c r="E136" s="104"/>
      <c r="F136" s="53">
        <v>2017</v>
      </c>
      <c r="G136" s="51">
        <v>0</v>
      </c>
      <c r="H136" s="43">
        <v>0</v>
      </c>
      <c r="I136" s="43">
        <v>0</v>
      </c>
      <c r="J136" s="51">
        <v>0</v>
      </c>
      <c r="K136" s="45">
        <v>0</v>
      </c>
      <c r="L136" s="46"/>
      <c r="M136" s="46"/>
      <c r="N136" s="46"/>
    </row>
    <row r="137" spans="1:14" ht="15.75" customHeight="1" x14ac:dyDescent="0.25">
      <c r="A137" s="97"/>
      <c r="B137" s="168"/>
      <c r="C137" s="100"/>
      <c r="D137" s="104"/>
      <c r="E137" s="104"/>
      <c r="F137" s="53">
        <v>2018</v>
      </c>
      <c r="G137" s="51">
        <v>0</v>
      </c>
      <c r="H137" s="43">
        <v>0</v>
      </c>
      <c r="I137" s="43">
        <v>0</v>
      </c>
      <c r="J137" s="51">
        <v>0</v>
      </c>
      <c r="K137" s="45">
        <v>0</v>
      </c>
      <c r="L137" s="46"/>
      <c r="M137" s="46"/>
      <c r="N137" s="46"/>
    </row>
    <row r="138" spans="1:14" x14ac:dyDescent="0.25">
      <c r="A138" s="53"/>
      <c r="B138" s="117" t="s">
        <v>29</v>
      </c>
      <c r="C138" s="118"/>
      <c r="D138" s="118"/>
      <c r="E138" s="119"/>
      <c r="F138" s="53"/>
      <c r="G138" s="51">
        <v>0</v>
      </c>
      <c r="H138" s="43">
        <v>0</v>
      </c>
      <c r="I138" s="43">
        <v>0</v>
      </c>
      <c r="J138" s="42">
        <v>0</v>
      </c>
      <c r="K138" s="45">
        <v>0</v>
      </c>
      <c r="L138" s="46"/>
      <c r="M138" s="46"/>
      <c r="N138" s="46"/>
    </row>
    <row r="139" spans="1:14" ht="24" customHeight="1" x14ac:dyDescent="0.25">
      <c r="A139" s="113" t="s">
        <v>116</v>
      </c>
      <c r="B139" s="106" t="s">
        <v>77</v>
      </c>
      <c r="C139" s="114" t="s">
        <v>46</v>
      </c>
      <c r="D139" s="104">
        <v>2015</v>
      </c>
      <c r="E139" s="104">
        <v>2018</v>
      </c>
      <c r="F139" s="55">
        <v>2015</v>
      </c>
      <c r="G139" s="51">
        <v>50.5</v>
      </c>
      <c r="H139" s="43">
        <v>0</v>
      </c>
      <c r="I139" s="43">
        <v>0</v>
      </c>
      <c r="J139" s="51">
        <v>50.5</v>
      </c>
      <c r="K139" s="45">
        <v>0</v>
      </c>
      <c r="L139" s="46"/>
      <c r="M139" s="46"/>
      <c r="N139" s="46"/>
    </row>
    <row r="140" spans="1:14" ht="22.5" customHeight="1" x14ac:dyDescent="0.25">
      <c r="A140" s="113"/>
      <c r="B140" s="106"/>
      <c r="C140" s="115"/>
      <c r="D140" s="104"/>
      <c r="E140" s="104"/>
      <c r="F140" s="55">
        <v>2016</v>
      </c>
      <c r="G140" s="51">
        <v>50.5</v>
      </c>
      <c r="H140" s="43">
        <v>0</v>
      </c>
      <c r="I140" s="43">
        <v>0</v>
      </c>
      <c r="J140" s="51">
        <v>50.5</v>
      </c>
      <c r="K140" s="45">
        <v>0</v>
      </c>
      <c r="L140" s="46"/>
      <c r="M140" s="46"/>
      <c r="N140" s="46"/>
    </row>
    <row r="141" spans="1:14" x14ac:dyDescent="0.25">
      <c r="A141" s="113"/>
      <c r="B141" s="106"/>
      <c r="C141" s="115"/>
      <c r="D141" s="104"/>
      <c r="E141" s="104"/>
      <c r="F141" s="55">
        <v>2017</v>
      </c>
      <c r="G141" s="51">
        <v>84.35</v>
      </c>
      <c r="H141" s="43">
        <v>0</v>
      </c>
      <c r="I141" s="43">
        <v>0</v>
      </c>
      <c r="J141" s="51">
        <v>84.36</v>
      </c>
      <c r="K141" s="45">
        <v>0</v>
      </c>
      <c r="L141" s="46"/>
      <c r="M141" s="46"/>
      <c r="N141" s="46"/>
    </row>
    <row r="142" spans="1:14" ht="21" customHeight="1" x14ac:dyDescent="0.25">
      <c r="A142" s="113"/>
      <c r="B142" s="106"/>
      <c r="C142" s="116"/>
      <c r="D142" s="104"/>
      <c r="E142" s="104"/>
      <c r="F142" s="55">
        <v>2018</v>
      </c>
      <c r="G142" s="51">
        <v>84.35</v>
      </c>
      <c r="H142" s="43">
        <v>0</v>
      </c>
      <c r="I142" s="43">
        <v>0</v>
      </c>
      <c r="J142" s="51">
        <v>84.36</v>
      </c>
      <c r="K142" s="45">
        <v>0</v>
      </c>
      <c r="L142" s="46"/>
      <c r="M142" s="46"/>
      <c r="N142" s="46"/>
    </row>
    <row r="143" spans="1:14" x14ac:dyDescent="0.25">
      <c r="A143" s="110" t="s">
        <v>63</v>
      </c>
      <c r="B143" s="111"/>
      <c r="C143" s="111"/>
      <c r="D143" s="111"/>
      <c r="E143" s="112"/>
      <c r="F143" s="52"/>
      <c r="G143" s="42">
        <f>SUM(G139:G142)</f>
        <v>269.7</v>
      </c>
      <c r="H143" s="43">
        <v>0</v>
      </c>
      <c r="I143" s="43">
        <v>0</v>
      </c>
      <c r="J143" s="42">
        <f>SUM(J139:J142)</f>
        <v>269.72000000000003</v>
      </c>
      <c r="K143" s="45">
        <v>0</v>
      </c>
      <c r="L143" s="46"/>
      <c r="M143" s="46"/>
      <c r="N143" s="46"/>
    </row>
    <row r="144" spans="1:14" ht="33.75" customHeight="1" x14ac:dyDescent="0.25">
      <c r="A144" s="71" t="s">
        <v>117</v>
      </c>
      <c r="B144" s="157" t="s">
        <v>83</v>
      </c>
      <c r="C144" s="91" t="s">
        <v>15</v>
      </c>
      <c r="D144" s="92">
        <v>2017</v>
      </c>
      <c r="E144" s="92">
        <v>2018</v>
      </c>
      <c r="F144" s="57">
        <v>2017</v>
      </c>
      <c r="G144" s="51">
        <v>188.68</v>
      </c>
      <c r="H144" s="43">
        <v>0</v>
      </c>
      <c r="I144" s="43">
        <v>0</v>
      </c>
      <c r="J144" s="51">
        <v>188.68</v>
      </c>
      <c r="K144" s="45">
        <v>0</v>
      </c>
      <c r="L144" s="46"/>
      <c r="M144" s="46"/>
      <c r="N144" s="46"/>
    </row>
    <row r="145" spans="1:14" x14ac:dyDescent="0.25">
      <c r="A145" s="56"/>
      <c r="B145" s="158"/>
      <c r="C145" s="91"/>
      <c r="D145" s="92"/>
      <c r="E145" s="92"/>
      <c r="F145" s="57">
        <v>2018</v>
      </c>
      <c r="G145" s="51">
        <v>188.68</v>
      </c>
      <c r="H145" s="43">
        <v>0</v>
      </c>
      <c r="I145" s="43">
        <v>0</v>
      </c>
      <c r="J145" s="51">
        <v>188.68</v>
      </c>
      <c r="K145" s="45">
        <v>0</v>
      </c>
      <c r="L145" s="46"/>
      <c r="M145" s="46"/>
      <c r="N145" s="46"/>
    </row>
    <row r="146" spans="1:14" x14ac:dyDescent="0.25">
      <c r="A146" s="56"/>
      <c r="B146" s="159" t="s">
        <v>82</v>
      </c>
      <c r="C146" s="160"/>
      <c r="D146" s="160"/>
      <c r="E146" s="161"/>
      <c r="F146" s="58"/>
      <c r="G146" s="42">
        <f>SUM(G144:G145)</f>
        <v>377.36</v>
      </c>
      <c r="H146" s="43">
        <v>0</v>
      </c>
      <c r="I146" s="43">
        <v>0</v>
      </c>
      <c r="J146" s="42">
        <f>SUM(J144:J145)</f>
        <v>377.36</v>
      </c>
      <c r="K146" s="43">
        <v>0</v>
      </c>
      <c r="L146" s="46"/>
      <c r="M146" s="46"/>
      <c r="N146" s="46"/>
    </row>
    <row r="147" spans="1:14" ht="38.25" customHeight="1" x14ac:dyDescent="0.25">
      <c r="A147" s="71" t="s">
        <v>118</v>
      </c>
      <c r="B147" s="93" t="s">
        <v>84</v>
      </c>
      <c r="C147" s="91" t="s">
        <v>15</v>
      </c>
      <c r="D147" s="92">
        <v>2017</v>
      </c>
      <c r="E147" s="92">
        <v>2018</v>
      </c>
      <c r="F147" s="57">
        <v>2017</v>
      </c>
      <c r="G147" s="51">
        <v>167.5</v>
      </c>
      <c r="H147" s="43">
        <v>0</v>
      </c>
      <c r="I147" s="43">
        <v>0</v>
      </c>
      <c r="J147" s="51">
        <v>167.5</v>
      </c>
      <c r="K147" s="45">
        <v>0</v>
      </c>
      <c r="L147" s="46"/>
      <c r="M147" s="46"/>
      <c r="N147" s="46"/>
    </row>
    <row r="148" spans="1:14" ht="28.5" customHeight="1" x14ac:dyDescent="0.25">
      <c r="A148" s="56"/>
      <c r="B148" s="94"/>
      <c r="C148" s="91"/>
      <c r="D148" s="92"/>
      <c r="E148" s="92"/>
      <c r="F148" s="57">
        <v>2018</v>
      </c>
      <c r="G148" s="51">
        <v>168.04</v>
      </c>
      <c r="H148" s="43">
        <v>0</v>
      </c>
      <c r="I148" s="43">
        <v>0</v>
      </c>
      <c r="J148" s="51">
        <v>168.04</v>
      </c>
      <c r="K148" s="45">
        <v>0</v>
      </c>
      <c r="L148" s="46"/>
      <c r="M148" s="46"/>
      <c r="N148" s="46"/>
    </row>
    <row r="149" spans="1:14" x14ac:dyDescent="0.25">
      <c r="A149" s="56"/>
      <c r="B149" s="59"/>
      <c r="C149" s="52"/>
      <c r="D149" s="60"/>
      <c r="E149" s="61"/>
      <c r="F149" s="52"/>
      <c r="G149" s="42">
        <f>SUM(G147:G148)</f>
        <v>335.53999999999996</v>
      </c>
      <c r="H149" s="43">
        <v>0</v>
      </c>
      <c r="I149" s="43">
        <v>0</v>
      </c>
      <c r="J149" s="42">
        <f>SUM(J147:J148)</f>
        <v>335.53999999999996</v>
      </c>
      <c r="K149" s="43">
        <v>0</v>
      </c>
      <c r="L149" s="46"/>
      <c r="M149" s="46"/>
      <c r="N149" s="46"/>
    </row>
    <row r="150" spans="1:14" ht="15" customHeight="1" x14ac:dyDescent="0.25">
      <c r="A150" s="142" t="s">
        <v>119</v>
      </c>
      <c r="B150" s="151" t="s">
        <v>81</v>
      </c>
      <c r="C150" s="145" t="s">
        <v>43</v>
      </c>
      <c r="D150" s="148">
        <v>2015</v>
      </c>
      <c r="E150" s="148">
        <v>2018</v>
      </c>
      <c r="F150" s="18">
        <v>2015</v>
      </c>
      <c r="G150" s="13">
        <v>86.9</v>
      </c>
      <c r="H150" s="34">
        <v>0</v>
      </c>
      <c r="I150" s="13">
        <v>81.7</v>
      </c>
      <c r="J150" s="13">
        <v>5.2</v>
      </c>
      <c r="K150" s="35">
        <v>0</v>
      </c>
    </row>
    <row r="151" spans="1:14" x14ac:dyDescent="0.25">
      <c r="A151" s="143"/>
      <c r="B151" s="152"/>
      <c r="C151" s="146"/>
      <c r="D151" s="149"/>
      <c r="E151" s="149"/>
      <c r="F151" s="18">
        <v>2016</v>
      </c>
      <c r="G151" s="13">
        <v>87.3</v>
      </c>
      <c r="H151" s="34">
        <v>0</v>
      </c>
      <c r="I151" s="13">
        <v>81.7</v>
      </c>
      <c r="J151" s="13">
        <v>5.6</v>
      </c>
      <c r="K151" s="35">
        <v>0</v>
      </c>
    </row>
    <row r="152" spans="1:14" x14ac:dyDescent="0.25">
      <c r="A152" s="143"/>
      <c r="B152" s="152"/>
      <c r="C152" s="146"/>
      <c r="D152" s="149"/>
      <c r="E152" s="149"/>
      <c r="F152" s="18">
        <v>2017</v>
      </c>
      <c r="G152" s="13">
        <v>84.4</v>
      </c>
      <c r="H152" s="34">
        <v>0</v>
      </c>
      <c r="I152" s="13">
        <v>79.400000000000006</v>
      </c>
      <c r="J152" s="13">
        <v>5</v>
      </c>
      <c r="K152" s="35">
        <v>0</v>
      </c>
    </row>
    <row r="153" spans="1:14" x14ac:dyDescent="0.25">
      <c r="A153" s="144"/>
      <c r="B153" s="153"/>
      <c r="C153" s="147"/>
      <c r="D153" s="150"/>
      <c r="E153" s="150"/>
      <c r="F153" s="18">
        <v>2018</v>
      </c>
      <c r="G153" s="13">
        <v>91.6</v>
      </c>
      <c r="H153" s="34">
        <v>0</v>
      </c>
      <c r="I153" s="13">
        <v>86.6</v>
      </c>
      <c r="J153" s="13">
        <v>5</v>
      </c>
      <c r="K153" s="35">
        <v>0</v>
      </c>
    </row>
    <row r="154" spans="1:14" x14ac:dyDescent="0.25">
      <c r="A154" s="72"/>
      <c r="B154" s="154" t="s">
        <v>44</v>
      </c>
      <c r="C154" s="155"/>
      <c r="D154" s="155"/>
      <c r="E154" s="156"/>
      <c r="F154" s="18"/>
      <c r="G154" s="31">
        <f>SUM(G150+G151+G152+G153)</f>
        <v>350.20000000000005</v>
      </c>
      <c r="H154" s="34">
        <v>0</v>
      </c>
      <c r="I154" s="31">
        <f>SUM(I150:I153)</f>
        <v>329.4</v>
      </c>
      <c r="J154" s="31">
        <f>SUM(J150:J153)</f>
        <v>20.8</v>
      </c>
      <c r="K154" s="35">
        <v>0</v>
      </c>
    </row>
    <row r="155" spans="1:14" ht="24" customHeight="1" x14ac:dyDescent="0.25">
      <c r="A155" s="142" t="s">
        <v>120</v>
      </c>
      <c r="B155" s="145" t="s">
        <v>70</v>
      </c>
      <c r="C155" s="145" t="s">
        <v>43</v>
      </c>
      <c r="D155" s="148">
        <v>2015</v>
      </c>
      <c r="E155" s="148">
        <v>2018</v>
      </c>
      <c r="F155" s="19">
        <v>2015</v>
      </c>
      <c r="G155" s="28">
        <f>H155+I155+J155+K155</f>
        <v>86.9</v>
      </c>
      <c r="H155" s="34">
        <v>0</v>
      </c>
      <c r="I155" s="13">
        <v>81.7</v>
      </c>
      <c r="J155" s="13">
        <v>5.2</v>
      </c>
      <c r="K155" s="35">
        <v>0</v>
      </c>
    </row>
    <row r="156" spans="1:14" ht="25.5" customHeight="1" x14ac:dyDescent="0.25">
      <c r="A156" s="143"/>
      <c r="B156" s="146"/>
      <c r="C156" s="146"/>
      <c r="D156" s="149"/>
      <c r="E156" s="149"/>
      <c r="F156" s="19">
        <v>2016</v>
      </c>
      <c r="G156" s="28">
        <f>H156+I156+J156+K156</f>
        <v>87.3</v>
      </c>
      <c r="H156" s="34">
        <v>0</v>
      </c>
      <c r="I156" s="13">
        <v>81.7</v>
      </c>
      <c r="J156" s="13">
        <v>5.6</v>
      </c>
      <c r="K156" s="35">
        <v>0</v>
      </c>
    </row>
    <row r="157" spans="1:14" ht="25.5" customHeight="1" x14ac:dyDescent="0.25">
      <c r="A157" s="143"/>
      <c r="B157" s="146"/>
      <c r="C157" s="146"/>
      <c r="D157" s="149"/>
      <c r="E157" s="149"/>
      <c r="F157" s="19">
        <v>2017</v>
      </c>
      <c r="G157" s="28">
        <f>SUM(I157+J157)</f>
        <v>84.4</v>
      </c>
      <c r="H157" s="34">
        <v>0</v>
      </c>
      <c r="I157" s="13">
        <v>79.400000000000006</v>
      </c>
      <c r="J157" s="13">
        <v>5</v>
      </c>
      <c r="K157" s="35">
        <v>0</v>
      </c>
    </row>
    <row r="158" spans="1:14" x14ac:dyDescent="0.25">
      <c r="A158" s="144"/>
      <c r="B158" s="147"/>
      <c r="C158" s="147"/>
      <c r="D158" s="150"/>
      <c r="E158" s="150"/>
      <c r="F158" s="19">
        <v>2018</v>
      </c>
      <c r="G158" s="28">
        <v>91.6</v>
      </c>
      <c r="H158" s="34">
        <v>0</v>
      </c>
      <c r="I158" s="13">
        <v>86.6</v>
      </c>
      <c r="J158" s="13">
        <v>5</v>
      </c>
      <c r="K158" s="35">
        <v>0</v>
      </c>
    </row>
    <row r="159" spans="1:14" ht="14.4" x14ac:dyDescent="0.25">
      <c r="A159" s="4"/>
      <c r="B159" s="154" t="s">
        <v>45</v>
      </c>
      <c r="C159" s="155"/>
      <c r="D159" s="155"/>
      <c r="E159" s="156"/>
      <c r="F159" s="20"/>
      <c r="G159" s="32">
        <f>G155+G156+G157+G158</f>
        <v>350.20000000000005</v>
      </c>
      <c r="H159" s="34">
        <v>0</v>
      </c>
      <c r="I159" s="17">
        <f>I155+I156+I157+I158</f>
        <v>329.4</v>
      </c>
      <c r="J159" s="17">
        <f>SUM(J155:J158)</f>
        <v>20.8</v>
      </c>
      <c r="K159" s="35">
        <v>0</v>
      </c>
    </row>
  </sheetData>
  <mergeCells count="204">
    <mergeCell ref="A82:A85"/>
    <mergeCell ref="B82:B85"/>
    <mergeCell ref="B100:B103"/>
    <mergeCell ref="C100:C103"/>
    <mergeCell ref="D100:D103"/>
    <mergeCell ref="I4:K4"/>
    <mergeCell ref="I1:K1"/>
    <mergeCell ref="A5:K5"/>
    <mergeCell ref="A6:A10"/>
    <mergeCell ref="B6:B10"/>
    <mergeCell ref="C6:C10"/>
    <mergeCell ref="D6:E8"/>
    <mergeCell ref="F6:F10"/>
    <mergeCell ref="G6:K6"/>
    <mergeCell ref="G7:K7"/>
    <mergeCell ref="H8:K8"/>
    <mergeCell ref="D9:D10"/>
    <mergeCell ref="E9:E10"/>
    <mergeCell ref="G9:G10"/>
    <mergeCell ref="H9:H10"/>
    <mergeCell ref="I9:I10"/>
    <mergeCell ref="J9:J10"/>
    <mergeCell ref="K9:K10"/>
    <mergeCell ref="H2:K2"/>
    <mergeCell ref="A27:A30"/>
    <mergeCell ref="B32:B35"/>
    <mergeCell ref="C32:C35"/>
    <mergeCell ref="D42:D45"/>
    <mergeCell ref="E42:E45"/>
    <mergeCell ref="A37:A40"/>
    <mergeCell ref="B37:B40"/>
    <mergeCell ref="C37:C40"/>
    <mergeCell ref="D37:D40"/>
    <mergeCell ref="E37:E40"/>
    <mergeCell ref="B27:B30"/>
    <mergeCell ref="A42:A45"/>
    <mergeCell ref="B159:E159"/>
    <mergeCell ref="E155:E158"/>
    <mergeCell ref="C155:C158"/>
    <mergeCell ref="B46:E46"/>
    <mergeCell ref="B41:E41"/>
    <mergeCell ref="B36:E36"/>
    <mergeCell ref="C62:C65"/>
    <mergeCell ref="B129:E129"/>
    <mergeCell ref="B130:B132"/>
    <mergeCell ref="C130:C132"/>
    <mergeCell ref="E134:E137"/>
    <mergeCell ref="B134:B137"/>
    <mergeCell ref="C82:C85"/>
    <mergeCell ref="D82:D85"/>
    <mergeCell ref="E82:E85"/>
    <mergeCell ref="B86:E86"/>
    <mergeCell ref="B96:E96"/>
    <mergeCell ref="B107:E107"/>
    <mergeCell ref="B125:B128"/>
    <mergeCell ref="C125:C128"/>
    <mergeCell ref="D125:D128"/>
    <mergeCell ref="E125:E128"/>
    <mergeCell ref="C108:C111"/>
    <mergeCell ref="D108:D111"/>
    <mergeCell ref="D113:D116"/>
    <mergeCell ref="E113:E116"/>
    <mergeCell ref="B117:E117"/>
    <mergeCell ref="E87:E90"/>
    <mergeCell ref="B91:E91"/>
    <mergeCell ref="E17:E20"/>
    <mergeCell ref="C17:C20"/>
    <mergeCell ref="E27:E30"/>
    <mergeCell ref="D27:D30"/>
    <mergeCell ref="C27:C30"/>
    <mergeCell ref="B61:E61"/>
    <mergeCell ref="B72:B75"/>
    <mergeCell ref="C72:C75"/>
    <mergeCell ref="D72:D75"/>
    <mergeCell ref="E72:E75"/>
    <mergeCell ref="B56:E56"/>
    <mergeCell ref="C42:C45"/>
    <mergeCell ref="B42:B45"/>
    <mergeCell ref="E47:E50"/>
    <mergeCell ref="B81:E81"/>
    <mergeCell ref="B76:E76"/>
    <mergeCell ref="B31:E31"/>
    <mergeCell ref="A150:A153"/>
    <mergeCell ref="A155:A158"/>
    <mergeCell ref="A130:A133"/>
    <mergeCell ref="A125:A129"/>
    <mergeCell ref="A123:A124"/>
    <mergeCell ref="B124:E124"/>
    <mergeCell ref="A118:A122"/>
    <mergeCell ref="B118:B121"/>
    <mergeCell ref="C118:C121"/>
    <mergeCell ref="D118:D121"/>
    <mergeCell ref="E118:E121"/>
    <mergeCell ref="B122:E122"/>
    <mergeCell ref="B155:B158"/>
    <mergeCell ref="D150:D153"/>
    <mergeCell ref="E150:E153"/>
    <mergeCell ref="B150:B153"/>
    <mergeCell ref="C150:C153"/>
    <mergeCell ref="D155:D158"/>
    <mergeCell ref="B154:E154"/>
    <mergeCell ref="C144:C145"/>
    <mergeCell ref="E144:E145"/>
    <mergeCell ref="D144:D145"/>
    <mergeCell ref="B144:B145"/>
    <mergeCell ref="B146:E146"/>
    <mergeCell ref="A87:A91"/>
    <mergeCell ref="B87:B90"/>
    <mergeCell ref="C87:C90"/>
    <mergeCell ref="D87:D90"/>
    <mergeCell ref="A12:A15"/>
    <mergeCell ref="A16:E16"/>
    <mergeCell ref="B12:B15"/>
    <mergeCell ref="C12:C15"/>
    <mergeCell ref="D32:D35"/>
    <mergeCell ref="E32:E35"/>
    <mergeCell ref="A32:A35"/>
    <mergeCell ref="B17:B20"/>
    <mergeCell ref="A17:A20"/>
    <mergeCell ref="A22:A25"/>
    <mergeCell ref="B22:B25"/>
    <mergeCell ref="B26:E26"/>
    <mergeCell ref="C22:C25"/>
    <mergeCell ref="E22:E25"/>
    <mergeCell ref="D22:D25"/>
    <mergeCell ref="B21:E21"/>
    <mergeCell ref="E12:E15"/>
    <mergeCell ref="D12:D15"/>
    <mergeCell ref="D17:D20"/>
    <mergeCell ref="A72:A75"/>
    <mergeCell ref="A67:A70"/>
    <mergeCell ref="A77:A80"/>
    <mergeCell ref="B77:B80"/>
    <mergeCell ref="C77:C80"/>
    <mergeCell ref="D77:D80"/>
    <mergeCell ref="E77:E80"/>
    <mergeCell ref="B62:B65"/>
    <mergeCell ref="A62:A65"/>
    <mergeCell ref="E62:E65"/>
    <mergeCell ref="D62:D65"/>
    <mergeCell ref="B66:E66"/>
    <mergeCell ref="B67:B70"/>
    <mergeCell ref="C67:C70"/>
    <mergeCell ref="D67:D70"/>
    <mergeCell ref="E67:E70"/>
    <mergeCell ref="B71:E71"/>
    <mergeCell ref="A92:A96"/>
    <mergeCell ref="B92:B95"/>
    <mergeCell ref="C92:C95"/>
    <mergeCell ref="D92:D95"/>
    <mergeCell ref="E92:E95"/>
    <mergeCell ref="A143:E143"/>
    <mergeCell ref="A139:A142"/>
    <mergeCell ref="B139:B142"/>
    <mergeCell ref="D139:D142"/>
    <mergeCell ref="E139:E142"/>
    <mergeCell ref="C139:C142"/>
    <mergeCell ref="D130:D132"/>
    <mergeCell ref="E130:E132"/>
    <mergeCell ref="B133:E133"/>
    <mergeCell ref="C134:C137"/>
    <mergeCell ref="D134:D137"/>
    <mergeCell ref="A134:A137"/>
    <mergeCell ref="B138:E138"/>
    <mergeCell ref="A97:A98"/>
    <mergeCell ref="A99:E99"/>
    <mergeCell ref="A104:E104"/>
    <mergeCell ref="A113:A117"/>
    <mergeCell ref="B113:B116"/>
    <mergeCell ref="C113:C116"/>
    <mergeCell ref="C147:C148"/>
    <mergeCell ref="D147:D148"/>
    <mergeCell ref="E147:E148"/>
    <mergeCell ref="B147:B148"/>
    <mergeCell ref="E57:E60"/>
    <mergeCell ref="D57:D60"/>
    <mergeCell ref="C57:C60"/>
    <mergeCell ref="B57:B60"/>
    <mergeCell ref="A57:A60"/>
    <mergeCell ref="A108:A112"/>
    <mergeCell ref="B108:B111"/>
    <mergeCell ref="A100:A103"/>
    <mergeCell ref="E97:E98"/>
    <mergeCell ref="E108:E111"/>
    <mergeCell ref="B112:E112"/>
    <mergeCell ref="E100:E103"/>
    <mergeCell ref="B97:B98"/>
    <mergeCell ref="C97:C98"/>
    <mergeCell ref="D97:D98"/>
    <mergeCell ref="A105:A107"/>
    <mergeCell ref="B105:B106"/>
    <mergeCell ref="C105:C106"/>
    <mergeCell ref="D105:D106"/>
    <mergeCell ref="E105:E106"/>
    <mergeCell ref="A52:A55"/>
    <mergeCell ref="B52:B55"/>
    <mergeCell ref="C52:C55"/>
    <mergeCell ref="D52:D55"/>
    <mergeCell ref="E52:E55"/>
    <mergeCell ref="A47:A50"/>
    <mergeCell ref="B47:B50"/>
    <mergeCell ref="C47:C50"/>
    <mergeCell ref="D47:D50"/>
    <mergeCell ref="B51:E51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План реализации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2017-01-23T13:50:05Z</dcterms:modified>
</cp:coreProperties>
</file>